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CF90FD4B-D0DD-4C4C-B662-5F623E1D75F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hosqer'!$A$1:$E$105</definedName>
    <definedName name="_xlnm.Print_Area" localSheetId="3">'Dramakani hamematakan'!$A$1:$F$93</definedName>
    <definedName name="_xlnm.Print_Area" localSheetId="0">'Ekamut-caxs'!$A$1:$E$89</definedName>
    <definedName name="_xlnm.Print_Area" localSheetId="2">'Ekamutneri hamematakan'!$A$1:$F$75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1" l="1"/>
  <c r="D40" i="19"/>
  <c r="D65" i="9" l="1"/>
  <c r="D66" i="9"/>
  <c r="D20" i="7"/>
  <c r="D64" i="9"/>
  <c r="D63" i="9"/>
  <c r="D60" i="9"/>
  <c r="D61" i="9"/>
  <c r="D39" i="19"/>
  <c r="G20" i="22" l="1"/>
  <c r="E63" i="10" l="1"/>
  <c r="E59" i="10"/>
  <c r="E60" i="10"/>
  <c r="E61" i="10"/>
  <c r="E62" i="10"/>
  <c r="D38" i="7"/>
  <c r="D26" i="10" s="1"/>
  <c r="E60" i="9"/>
  <c r="E61" i="9"/>
  <c r="E62" i="9"/>
  <c r="E63" i="9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92" i="7"/>
  <c r="A93" i="7" s="1"/>
  <c r="A94" i="7" s="1"/>
  <c r="A84" i="7"/>
  <c r="A85" i="7" s="1"/>
  <c r="A86" i="7" s="1"/>
  <c r="A87" i="7" s="1"/>
  <c r="A88" i="7" s="1"/>
  <c r="A89" i="7" s="1"/>
  <c r="A90" i="7" s="1"/>
  <c r="A40" i="7"/>
  <c r="A42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42" i="19"/>
  <c r="A44" i="19" s="1"/>
  <c r="A45" i="19" s="1"/>
  <c r="A46" i="19" s="1"/>
  <c r="A47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J19" i="23" s="1"/>
  <c r="J20" i="23" s="1"/>
  <c r="E18" i="23"/>
  <c r="E17" i="23"/>
  <c r="F17" i="23" s="1"/>
  <c r="F8" i="23"/>
  <c r="F9" i="23"/>
  <c r="F10" i="23"/>
  <c r="F11" i="23"/>
  <c r="F12" i="23"/>
  <c r="F13" i="23"/>
  <c r="F14" i="23"/>
  <c r="F15" i="23"/>
  <c r="F16" i="23"/>
  <c r="F18" i="23"/>
  <c r="F7" i="23"/>
  <c r="D26" i="19"/>
  <c r="D27" i="7" s="1"/>
  <c r="D15" i="10" s="1"/>
  <c r="E15" i="10" s="1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2" i="10"/>
  <c r="C80" i="10"/>
  <c r="C84" i="10"/>
  <c r="B85" i="10"/>
  <c r="B86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8" i="9"/>
  <c r="D32" i="9"/>
  <c r="D33" i="9"/>
  <c r="D16" i="9"/>
  <c r="E16" i="9" s="1"/>
  <c r="D17" i="9"/>
  <c r="E17" i="9" s="1"/>
  <c r="D10" i="9"/>
  <c r="E10" i="9" s="1"/>
  <c r="A28" i="7" l="1"/>
  <c r="A29" i="7" s="1"/>
  <c r="A30" i="7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5" i="19" s="1"/>
  <c r="A67" i="19" s="1"/>
  <c r="A68" i="19" s="1"/>
  <c r="A69" i="19" s="1"/>
  <c r="A70" i="19" s="1"/>
  <c r="A71" i="19" s="1"/>
  <c r="A77" i="19" s="1"/>
  <c r="A78" i="19" s="1"/>
  <c r="A79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5" i="7" s="1"/>
  <c r="A66" i="7" s="1"/>
  <c r="A67" i="7" s="1"/>
  <c r="A68" i="7" s="1"/>
  <c r="A69" i="7" s="1"/>
  <c r="A76" i="7" s="1"/>
  <c r="A81" i="7" s="1"/>
  <c r="C71" i="10"/>
  <c r="C22" i="10" s="1"/>
  <c r="C34" i="9"/>
  <c r="C18" i="9"/>
  <c r="D47" i="19"/>
  <c r="D34" i="9" s="1"/>
  <c r="A80" i="19" l="1"/>
  <c r="A81" i="19" s="1"/>
  <c r="A77" i="7"/>
  <c r="A78" i="7" s="1"/>
  <c r="A79" i="7" s="1"/>
  <c r="A32" i="19"/>
  <c r="A33" i="19" s="1"/>
  <c r="A34" i="19" s="1"/>
  <c r="A30" i="19"/>
  <c r="A31" i="19" s="1"/>
  <c r="E16" i="11"/>
  <c r="K16" i="11" l="1"/>
  <c r="J16" i="11"/>
  <c r="I16" i="11"/>
  <c r="C16" i="11"/>
  <c r="H8" i="22" l="1"/>
  <c r="H15" i="22"/>
  <c r="H14" i="22"/>
  <c r="H9" i="22"/>
  <c r="D79" i="7"/>
  <c r="D76" i="7" s="1"/>
  <c r="D64" i="10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9" i="22"/>
  <c r="F19" i="22"/>
  <c r="F20" i="22" s="1"/>
  <c r="E20" i="22" l="1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27" i="23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5" i="7"/>
  <c r="B105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91" i="10"/>
  <c r="D89" i="10"/>
  <c r="D73" i="9"/>
  <c r="D71" i="9"/>
  <c r="D102" i="7"/>
  <c r="D100" i="7"/>
  <c r="D85" i="10"/>
  <c r="C20" i="11" l="1"/>
  <c r="D31" i="11" s="1"/>
  <c r="D54" i="18" l="1"/>
  <c r="D59" i="18" s="1"/>
  <c r="F59" i="18" l="1"/>
  <c r="E12" i="21"/>
  <c r="D11" i="10" s="1"/>
  <c r="E11" i="10" s="1"/>
  <c r="C12" i="21"/>
  <c r="D12" i="21"/>
  <c r="D82" i="19"/>
  <c r="A2" i="18"/>
  <c r="A2" i="11"/>
  <c r="A2" i="21"/>
  <c r="A2" i="22"/>
  <c r="D21" i="7" l="1"/>
  <c r="D9" i="10" s="1"/>
  <c r="E9" i="10" s="1"/>
  <c r="D20" i="19"/>
  <c r="D7" i="9"/>
  <c r="D52" i="7" l="1"/>
  <c r="D51" i="7"/>
  <c r="D50" i="7" l="1"/>
  <c r="D86" i="10"/>
  <c r="E86" i="10" s="1"/>
  <c r="D22" i="9"/>
  <c r="E22" i="9" s="1"/>
  <c r="E85" i="10"/>
  <c r="D79" i="10"/>
  <c r="E79" i="10" s="1"/>
  <c r="D78" i="10"/>
  <c r="E78" i="10" s="1"/>
  <c r="D23" i="9"/>
  <c r="E23" i="9" s="1"/>
  <c r="E64" i="9"/>
  <c r="E59" i="9"/>
  <c r="E64" i="10"/>
  <c r="D58" i="10"/>
  <c r="E58" i="10" s="1"/>
  <c r="D76" i="10" l="1"/>
  <c r="E76" i="10" s="1"/>
  <c r="D83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29" i="19" l="1"/>
  <c r="D35" i="19" s="1"/>
  <c r="D18" i="9" l="1"/>
  <c r="D37" i="7"/>
  <c r="D95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91" i="7" l="1"/>
  <c r="D45" i="7"/>
  <c r="D19" i="9" l="1"/>
  <c r="D30" i="18"/>
  <c r="D8" i="18"/>
  <c r="D34" i="18" l="1"/>
  <c r="D25" i="9" l="1"/>
  <c r="D83" i="10"/>
  <c r="E83" i="10" s="1"/>
  <c r="D82" i="10"/>
  <c r="E82" i="10" s="1"/>
  <c r="D81" i="10"/>
  <c r="E81" i="10" s="1"/>
  <c r="D77" i="10"/>
  <c r="E77" i="10" s="1"/>
  <c r="D75" i="10"/>
  <c r="E75" i="10" s="1"/>
  <c r="D74" i="10"/>
  <c r="E74" i="10" s="1"/>
  <c r="D73" i="10"/>
  <c r="E73" i="10" s="1"/>
  <c r="D70" i="10"/>
  <c r="E70" i="10" s="1"/>
  <c r="D69" i="10"/>
  <c r="E69" i="10" s="1"/>
  <c r="D68" i="10"/>
  <c r="E68" i="10" s="1"/>
  <c r="D67" i="10"/>
  <c r="E67" i="10" s="1"/>
  <c r="D66" i="10"/>
  <c r="E66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E26" i="10"/>
  <c r="D24" i="10"/>
  <c r="E24" i="10" l="1"/>
  <c r="D82" i="7"/>
  <c r="D72" i="10"/>
  <c r="D84" i="10"/>
  <c r="E72" i="10" l="1"/>
  <c r="D80" i="10"/>
  <c r="E80" i="10" s="1"/>
  <c r="D71" i="10" l="1"/>
  <c r="E71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82" i="19"/>
  <c r="D30" i="10" l="1"/>
  <c r="D65" i="10"/>
  <c r="E65" i="10" s="1"/>
  <c r="D33" i="10"/>
  <c r="E33" i="10" s="1"/>
  <c r="D23" i="10" l="1"/>
  <c r="E30" i="10"/>
  <c r="C24" i="9"/>
  <c r="E68" i="9"/>
  <c r="E67" i="9"/>
  <c r="E66" i="9"/>
  <c r="E65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7" i="10"/>
  <c r="C6" i="9"/>
  <c r="E8" i="10" l="1"/>
  <c r="E6" i="10"/>
  <c r="E21" i="9"/>
  <c r="E20" i="9"/>
  <c r="E19" i="9"/>
  <c r="D6" i="9"/>
  <c r="D69" i="9" s="1"/>
  <c r="E7" i="9"/>
  <c r="C69" i="9"/>
  <c r="E84" i="10" l="1"/>
  <c r="E69" i="9"/>
  <c r="E18" i="9"/>
  <c r="E24" i="9"/>
  <c r="E6" i="9"/>
  <c r="E7" i="10"/>
  <c r="C87" i="10" l="1"/>
  <c r="E87" i="10" s="1"/>
  <c r="D98" i="7" l="1"/>
</calcChain>
</file>

<file path=xl/sharedStrings.xml><?xml version="1.0" encoding="utf-8"?>
<sst xmlns="http://schemas.openxmlformats.org/spreadsheetml/2006/main" count="724" uniqueCount="295">
  <si>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</si>
  <si>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</si>
  <si>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</si>
  <si>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</si>
  <si>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</si>
  <si>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</si>
  <si>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</si>
  <si>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</si>
  <si>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</si>
  <si>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</si>
  <si>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</si>
  <si>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</si>
  <si>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</si>
  <si>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</si>
  <si>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</si>
  <si>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</si>
  <si>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</si>
  <si>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</si>
  <si>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</si>
  <si>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</si>
  <si>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</si>
  <si>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</si>
  <si>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</si>
  <si>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</si>
  <si>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</si>
  <si>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</si>
  <si>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</si>
  <si>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</si>
  <si>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</si>
  <si>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</si>
  <si>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</si>
  <si>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</si>
  <si>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</si>
  <si>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</si>
  <si>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</si>
  <si>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</si>
  <si>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</si>
  <si>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</si>
  <si>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</si>
  <si>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</si>
  <si>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</si>
  <si>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</si>
  <si>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</si>
  <si>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</si>
  <si>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</si>
  <si>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</si>
  <si>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</si>
  <si>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</si>
  <si>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</si>
  <si>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</si>
  <si>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</si>
  <si>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</si>
  <si>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</si>
  <si>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</si>
  <si>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</si>
  <si>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</si>
  <si>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</si>
  <si>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</si>
  <si>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</si>
  <si>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</si>
  <si>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</si>
  <si>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</si>
  <si>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</si>
  <si>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</si>
  <si>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</si>
  <si>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</si>
  <si>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</si>
  <si>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</si>
  <si>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</si>
  <si>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</si>
  <si>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</si>
  <si>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</si>
  <si>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</si>
  <si>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</si>
  <si>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</si>
  <si>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</si>
  <si>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</si>
  <si>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</si>
  <si>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</si>
  <si>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</si>
  <si>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</si>
  <si>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</si>
  <si>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</si>
  <si>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</si>
  <si>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</si>
  <si>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</si>
  <si>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</si>
  <si>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</si>
  <si>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</si>
  <si>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</si>
  <si>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</si>
  <si>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</si>
  <si>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</si>
  <si>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</si>
  <si>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</si>
  <si>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</si>
  <si>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</si>
  <si>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</si>
  <si>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</si>
  <si>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</si>
  <si>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</si>
  <si>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</si>
  <si>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</si>
  <si>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</si>
  <si>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</si>
  <si>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</si>
  <si>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</si>
  <si>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</si>
  <si>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</si>
  <si>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</si>
  <si>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</si>
  <si>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</si>
  <si>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</si>
  <si>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</si>
  <si>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</si>
  <si>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</si>
  <si>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</si>
  <si>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</si>
  <si>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</si>
  <si>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</si>
  <si>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</si>
  <si>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</si>
  <si>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</si>
  <si>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</si>
  <si>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</si>
  <si>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</si>
  <si>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</si>
  <si>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</si>
  <si>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</si>
  <si>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</si>
  <si>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</si>
  <si>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</si>
  <si>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</si>
  <si>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</si>
  <si>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</si>
  <si>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</si>
  <si>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</si>
  <si>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</si>
  <si>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</si>
  <si>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</si>
  <si>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</si>
  <si>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</si>
  <si>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</si>
  <si>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</si>
  <si>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</si>
  <si>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</si>
  <si>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</si>
  <si>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</si>
  <si>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</si>
  <si>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</si>
  <si>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</si>
  <si>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</si>
  <si>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</si>
  <si>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</si>
  <si>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</si>
  <si>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</si>
  <si>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</si>
  <si>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</si>
  <si>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</si>
  <si>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</si>
  <si>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</si>
  <si>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</si>
  <si>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</si>
  <si>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</si>
  <si>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</si>
  <si>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</si>
  <si>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</si>
  <si>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</si>
  <si>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</si>
  <si>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</si>
  <si>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</si>
  <si>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</si>
  <si>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</si>
  <si>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</si>
  <si>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</si>
  <si>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</si>
  <si>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</si>
  <si>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</si>
  <si>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</si>
  <si>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</si>
  <si>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</si>
  <si>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</si>
  <si>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</si>
  <si>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</si>
  <si>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</si>
  <si>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</si>
  <si>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</si>
  <si>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</si>
  <si>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</si>
  <si>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</si>
  <si>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</si>
  <si>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</si>
  <si>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</si>
  <si>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</si>
  <si>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</si>
  <si>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</si>
  <si>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</si>
  <si>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</si>
  <si>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</si>
  <si>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</si>
  <si>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</si>
  <si>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</si>
  <si>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</si>
  <si>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</si>
  <si>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</si>
  <si>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</si>
  <si>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</si>
  <si>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</si>
  <si>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</si>
  <si>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</si>
  <si>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</si>
  <si>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</si>
  <si>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</si>
  <si>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</si>
  <si>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</si>
  <si>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</si>
  <si>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</si>
  <si>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</si>
  <si>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</si>
  <si>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</si>
  <si>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</si>
  <si>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</si>
  <si>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</si>
  <si>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</si>
  <si>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</si>
  <si>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</si>
  <si>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</si>
  <si>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</si>
  <si>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</si>
  <si>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</si>
  <si>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</si>
  <si>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</si>
  <si>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</si>
  <si>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</si>
  <si>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</si>
  <si>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</si>
  <si>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</si>
  <si>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</si>
  <si>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</si>
  <si>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</si>
  <si>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</si>
  <si>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</si>
  <si>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</si>
  <si>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</si>
  <si>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</si>
  <si>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</si>
  <si>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</si>
  <si>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</si>
  <si>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</si>
  <si>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</si>
  <si>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</si>
  <si>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</si>
  <si>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</si>
  <si>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</si>
  <si>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</si>
  <si>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</si>
  <si>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</si>
  <si>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</si>
  <si>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</si>
  <si>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</si>
  <si>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</si>
  <si>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</si>
  <si>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</si>
  <si>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</si>
  <si>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</si>
  <si>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</si>
  <si>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</si>
  <si>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</si>
  <si>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</si>
  <si>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</si>
  <si>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</si>
  <si>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</si>
  <si>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</si>
  <si>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</si>
  <si>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</si>
  <si>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</si>
  <si>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</si>
  <si>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</si>
  <si>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</si>
  <si>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</si>
  <si>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Նաիրա Դիվանյան</t>
  </si>
  <si>
    <t>Սիմա Դավինյան</t>
  </si>
  <si>
    <t xml:space="preserve">Ինտերնետ </t>
  </si>
  <si>
    <t>Մանկավարժական պրակտիկայի գծով</t>
  </si>
  <si>
    <t>Դահլիճի վարձակալության գծով</t>
  </si>
  <si>
    <t>Ախտահանիչների գծով</t>
  </si>
  <si>
    <t>Նկարահանման և մոնտաժման ծառայություն</t>
  </si>
  <si>
    <t>Տպագրական ծառայությունների գծով</t>
  </si>
  <si>
    <t>Տրանսպորտային ծախս</t>
  </si>
  <si>
    <t>Տպագրական ծախս</t>
  </si>
  <si>
    <t>Տպագրական ծառայութունների գծով</t>
  </si>
  <si>
    <t>Կոնսերվատորիայի ուսանողների մանկավարժական պրակտիկա</t>
  </si>
  <si>
    <t xml:space="preserve">«Երևանի Նոր Նորք վարչական շրջանի Հ․ Դանիելյանի անվան արվեստի դպրոց» ՀՈԱԿ-ի 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</si>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</sst>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164" fontId="49" fillId="0" borderId="0" xfId="45" applyNumberFormat="1" applyFont="1" applyAlignment="1">
      <alignment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gAgAFAATQAAAAAAAAAAAAAAAAAAAAAAAAAAAAAAAAAAAAAAAAAAAAAAAAAAAAAAAAAAAAAAAAAAAAAAAAAAAAAAAAAAAAAAAAAAAAAAAAAAAAAAAAAAAAAAAAAAAAAAAADoBwwAAAAdABQAD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yNTdaMCMGCSqGSIb3DQEJBDEWBBRKzGHuR8ZSbsfMncKWaMgrdUw6kzArBgsqhkiG9w0BCRACDDEcMBowGDAWBBRE5xMFRVajmd/v2Zzf5CvSbEm8HjANBgkqhkiG9w0BAQEFAASCAQAFgYYnROl5xueUy+uyA2UjPCySapCOmmaq2F5ga/fY+EzzRvm49mx/SiSw60o+ojkVo7i+IlTlOK0Q4UhugAYZnw94BYliG35mxFmRJnrpPVkpuMYqcpexcNDIjM3HOGpaMjyOIrwDESYQYkJ+6aZGydXPk+fQCSbZtCDxHid8yW+UMeYDgL6ma57CcvPDiu+KZ9nPeeZbAV5b1Gs+/jRLSBYjjCj0i6RYIEe65+o/HWkXjlbjs8Y/qBwompkUZVKCR7v1j18NQ5+gc6hUxRrO60gtlmQGPhiN0kD6xVQ0u0H1HDEfCDDFRSlHyNrlYh2ZqsDrvpTAp9SRVMzdiIF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wAgAFAATQAAAAAAAAAAAAAAAAAAAAAAAAAAAAAAAAAAAAAAAAAAAAAAAAAAAAAAAAAAAAAAAAAAAAAAAAAAAAAAAAAAAAAAAAAAAAAAAAAAAAAAAAAAAAAAAAAAAAAAAADoBwwAAAAdABQAD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zMDBaMCMGCSqGSIb3DQEJBDEWBBTVRuO8ritJVIWhzfliGQFiO8a5ZTArBgsqhkiG9w0BCRACDDEcMBowGDAWBBRE5xMFRVajmd/v2Zzf5CvSbEm8HjANBgkqhkiG9w0BAQEFAASCAQBewAaToFPBspkiSWXo/M96FYVS/md2eTq5yLbbwfDpvdpL5d5PzifhWEXgIsRdVJ9fRkHPflhlCYsNj/B3Zf5mooAPnE1FItmortSlsobAGeFhD82CkwzSmRyr5S8pCR5IZgg20HjauCTOJqC4Fihy4waZkgCUcwqr+y2gVOV3UkQ2MJYwcSzamtX/N++IuzJu+S/skhW9HagJCGE58w5SN1M9jMxae1KDfgpbr+LyCrSbuaEXT8B2x8yWI/4dq57b37y9pQWuBi7Zg3l4Z7zQ0V6tDakZx58ZUVRNonnpiPecSfxX8qLpC6pE/vJMEqFguY8dQVzdplcx8LtE82/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2</xdr:col>
          <xdr:colOff>2543175</xdr:colOff>
          <xdr:row>88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3</xdr:col>
          <xdr:colOff>104775</xdr:colOff>
          <xdr:row>104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2"/>
  <sheetViews>
    <sheetView tabSelected="1" view="pageBreakPreview" topLeftCell="A7" zoomScaleSheetLayoutView="100" workbookViewId="0">
      <selection activeCell="B32" sqref="B32:C3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8.14062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54" t="s">
        <v>172</v>
      </c>
      <c r="E1" s="100">
        <v>15</v>
      </c>
      <c r="F1" s="43"/>
      <c r="G1" s="41"/>
    </row>
    <row r="2" spans="1:13">
      <c r="C2" s="41"/>
      <c r="D2" s="454" t="s">
        <v>26</v>
      </c>
      <c r="E2" s="41"/>
      <c r="F2" s="41"/>
      <c r="G2" s="41"/>
    </row>
    <row r="3" spans="1:13">
      <c r="C3" s="41"/>
      <c r="D3" s="454" t="s">
        <v>27</v>
      </c>
      <c r="E3" s="41"/>
      <c r="F3" s="41"/>
      <c r="G3" s="41"/>
    </row>
    <row r="4" spans="1:13" ht="18" customHeight="1">
      <c r="C4" s="160"/>
      <c r="D4" s="449" t="s">
        <v>242</v>
      </c>
      <c r="E4" s="160"/>
      <c r="F4" s="160"/>
      <c r="G4" s="41"/>
    </row>
    <row r="5" spans="1:13" ht="18.75" customHeight="1">
      <c r="C5" s="160"/>
      <c r="D5" s="449" t="s">
        <v>170</v>
      </c>
      <c r="E5" s="160"/>
      <c r="F5" s="160"/>
      <c r="G5" s="41"/>
    </row>
    <row r="6" spans="1:13" ht="24" customHeight="1">
      <c r="C6" s="160"/>
      <c r="D6" s="449"/>
      <c r="E6" s="160"/>
      <c r="F6" s="160"/>
      <c r="G6" s="41"/>
    </row>
    <row r="7" spans="1:13">
      <c r="C7" s="160"/>
      <c r="D7" s="454" t="s">
        <v>204</v>
      </c>
      <c r="E7" s="100">
        <v>15</v>
      </c>
      <c r="F7" s="43"/>
      <c r="G7" s="41"/>
    </row>
    <row r="8" spans="1:13">
      <c r="C8" s="160"/>
      <c r="D8" s="454" t="s">
        <v>26</v>
      </c>
      <c r="E8" s="41"/>
      <c r="F8" s="41"/>
      <c r="G8" s="41"/>
    </row>
    <row r="9" spans="1:13">
      <c r="C9" s="160"/>
      <c r="D9" s="454" t="s">
        <v>27</v>
      </c>
      <c r="E9" s="41"/>
      <c r="F9" s="41"/>
      <c r="G9" s="41"/>
    </row>
    <row r="10" spans="1:13" ht="18" customHeight="1">
      <c r="C10" s="160"/>
      <c r="D10" s="449" t="s">
        <v>294</v>
      </c>
      <c r="E10" s="160"/>
      <c r="F10" s="160"/>
      <c r="G10" s="41"/>
    </row>
    <row r="11" spans="1:13" ht="18.75" customHeight="1">
      <c r="C11" s="160"/>
      <c r="D11" s="449" t="s">
        <v>293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7" t="s">
        <v>39</v>
      </c>
      <c r="B13" s="517"/>
      <c r="C13" s="517"/>
      <c r="D13" s="517"/>
      <c r="E13" s="44"/>
      <c r="F13" s="278"/>
      <c r="G13" s="44"/>
    </row>
    <row r="14" spans="1:13" s="456" customFormat="1" ht="48" customHeight="1">
      <c r="A14" s="518" t="s">
        <v>292</v>
      </c>
      <c r="B14" s="518"/>
      <c r="C14" s="518"/>
      <c r="D14" s="518"/>
      <c r="E14" s="455"/>
      <c r="F14" s="455"/>
    </row>
    <row r="15" spans="1:13" ht="18.75" customHeight="1">
      <c r="A15" s="519" t="s">
        <v>241</v>
      </c>
      <c r="B15" s="519"/>
      <c r="C15" s="519"/>
      <c r="D15" s="519"/>
      <c r="E15" s="280"/>
      <c r="F15" s="280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50"/>
      <c r="F16" s="48"/>
      <c r="L16" s="2"/>
    </row>
    <row r="17" spans="1:16" ht="26.25" customHeight="1">
      <c r="A17" s="49" t="s">
        <v>7</v>
      </c>
      <c r="B17" s="515" t="s">
        <v>121</v>
      </c>
      <c r="C17" s="515"/>
      <c r="D17" s="264"/>
      <c r="E17" s="451"/>
      <c r="F17" s="264"/>
    </row>
    <row r="18" spans="1:16">
      <c r="A18" s="109">
        <v>1</v>
      </c>
      <c r="B18" s="511" t="s">
        <v>114</v>
      </c>
      <c r="C18" s="511"/>
      <c r="D18" s="211">
        <v>183511.9</v>
      </c>
      <c r="E18" s="209"/>
      <c r="F18" s="209"/>
      <c r="G18" s="211"/>
    </row>
    <row r="19" spans="1:16">
      <c r="A19" s="109">
        <f>+A18+1</f>
        <v>2</v>
      </c>
      <c r="B19" s="511" t="s">
        <v>214</v>
      </c>
      <c r="C19" s="511"/>
      <c r="D19" s="209">
        <f>+Komunal!N20</f>
        <v>9.1</v>
      </c>
      <c r="E19" s="209"/>
      <c r="F19" s="209"/>
      <c r="G19" s="267"/>
    </row>
    <row r="20" spans="1:16">
      <c r="A20" s="109">
        <f t="shared" ref="A20:A26" si="0">+A19+1</f>
        <v>3</v>
      </c>
      <c r="B20" s="520" t="s">
        <v>186</v>
      </c>
      <c r="C20" s="520"/>
      <c r="D20" s="211">
        <f>+'Pastaci finansav.'!D12</f>
        <v>1307.3</v>
      </c>
      <c r="E20" s="209"/>
      <c r="F20" s="211"/>
    </row>
    <row r="21" spans="1:16" hidden="1">
      <c r="A21" s="109">
        <f t="shared" si="0"/>
        <v>4</v>
      </c>
      <c r="B21" s="520" t="s">
        <v>255</v>
      </c>
      <c r="C21" s="520"/>
      <c r="D21" s="209"/>
      <c r="E21" s="209"/>
      <c r="F21" s="211"/>
    </row>
    <row r="22" spans="1:16" s="3" customFormat="1">
      <c r="A22" s="109">
        <v>4</v>
      </c>
      <c r="B22" s="511" t="s">
        <v>235</v>
      </c>
      <c r="C22" s="511"/>
      <c r="D22" s="209">
        <v>20145.900000000001</v>
      </c>
      <c r="E22" s="209"/>
      <c r="F22" s="209"/>
      <c r="G22" s="26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5</v>
      </c>
      <c r="B23" s="511" t="s">
        <v>51</v>
      </c>
      <c r="C23" s="511"/>
      <c r="D23" s="209"/>
      <c r="E23" s="209"/>
      <c r="F23" s="209"/>
      <c r="G23" s="267"/>
    </row>
    <row r="24" spans="1:16" hidden="1">
      <c r="A24" s="109">
        <f t="shared" si="0"/>
        <v>6</v>
      </c>
      <c r="B24" s="511" t="s">
        <v>61</v>
      </c>
      <c r="C24" s="511"/>
      <c r="D24" s="211">
        <f>+Komunal!M28</f>
        <v>0</v>
      </c>
      <c r="E24" s="209"/>
      <c r="F24" s="209"/>
    </row>
    <row r="25" spans="1:16" hidden="1">
      <c r="A25" s="109">
        <f t="shared" si="0"/>
        <v>7</v>
      </c>
      <c r="B25" s="511" t="s">
        <v>185</v>
      </c>
      <c r="C25" s="511"/>
      <c r="D25" s="209"/>
      <c r="E25" s="209"/>
      <c r="F25" s="209"/>
    </row>
    <row r="26" spans="1:16" hidden="1">
      <c r="A26" s="109">
        <f t="shared" si="0"/>
        <v>8</v>
      </c>
      <c r="B26" s="511" t="s">
        <v>263</v>
      </c>
      <c r="C26" s="511"/>
      <c r="D26" s="209">
        <f>SUM(D27:D28)</f>
        <v>0</v>
      </c>
      <c r="E26" s="209"/>
      <c r="F26" s="209"/>
    </row>
    <row r="27" spans="1:16" s="418" customFormat="1" ht="13.5" hidden="1">
      <c r="A27" s="415">
        <f>+A26+0.1</f>
        <v>8.1</v>
      </c>
      <c r="B27" s="516"/>
      <c r="C27" s="516"/>
      <c r="D27" s="420"/>
      <c r="E27" s="420"/>
      <c r="F27" s="420"/>
    </row>
    <row r="28" spans="1:16" s="418" customFormat="1" ht="13.5" hidden="1">
      <c r="A28" s="415">
        <f>+A27+0.1</f>
        <v>8.1999999999999993</v>
      </c>
      <c r="B28" s="516"/>
      <c r="C28" s="516"/>
      <c r="D28" s="420"/>
      <c r="E28" s="420"/>
      <c r="F28" s="430" t="s">
        <v>267</v>
      </c>
    </row>
    <row r="29" spans="1:16">
      <c r="A29" s="109">
        <v>5</v>
      </c>
      <c r="B29" s="511" t="s">
        <v>119</v>
      </c>
      <c r="C29" s="511"/>
      <c r="D29" s="211">
        <f>SUM(D30:D31)</f>
        <v>3750.9</v>
      </c>
      <c r="E29" s="209"/>
      <c r="F29" s="211"/>
    </row>
    <row r="30" spans="1:16" s="419" customFormat="1" ht="16.5">
      <c r="A30" s="415">
        <f t="shared" ref="A30:A31" si="1">+A29+0.1</f>
        <v>5.0999999999999996</v>
      </c>
      <c r="B30" s="512" t="s">
        <v>70</v>
      </c>
      <c r="C30" s="512"/>
      <c r="D30" s="416">
        <f>+D79</f>
        <v>3750.9</v>
      </c>
      <c r="E30" s="420"/>
      <c r="F30" s="416"/>
      <c r="G30" s="417"/>
      <c r="H30" s="418"/>
      <c r="I30" s="418"/>
      <c r="J30" s="418"/>
      <c r="K30" s="418"/>
      <c r="L30" s="418"/>
      <c r="M30" s="418"/>
      <c r="N30" s="418"/>
      <c r="O30" s="418"/>
      <c r="P30" s="418"/>
    </row>
    <row r="31" spans="1:16" s="3" customFormat="1" ht="16.5" hidden="1">
      <c r="A31" s="415">
        <f t="shared" si="1"/>
        <v>5.1999999999999993</v>
      </c>
      <c r="B31" s="514" t="s">
        <v>71</v>
      </c>
      <c r="C31" s="514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6</v>
      </c>
      <c r="B32" s="511" t="s">
        <v>8</v>
      </c>
      <c r="C32" s="511"/>
      <c r="D32" s="209">
        <v>190</v>
      </c>
      <c r="E32" s="209"/>
      <c r="F32" s="209"/>
    </row>
    <row r="33" spans="1:26" s="2" customFormat="1">
      <c r="A33" s="109">
        <f>+A32+1</f>
        <v>7</v>
      </c>
      <c r="B33" s="513" t="s">
        <v>283</v>
      </c>
      <c r="C33" s="513"/>
      <c r="D33" s="209">
        <v>304.5</v>
      </c>
      <c r="E33" s="209"/>
      <c r="F33" s="209"/>
      <c r="G33" s="18"/>
    </row>
    <row r="34" spans="1:26" s="2" customFormat="1" hidden="1">
      <c r="A34" s="109">
        <f>+A33+1</f>
        <v>8</v>
      </c>
      <c r="B34" s="513"/>
      <c r="C34" s="513"/>
      <c r="D34" s="209"/>
      <c r="E34" s="209"/>
      <c r="F34" s="209"/>
      <c r="G34" s="20"/>
    </row>
    <row r="35" spans="1:26" ht="24" customHeight="1">
      <c r="A35" s="49"/>
      <c r="B35" s="510" t="s">
        <v>238</v>
      </c>
      <c r="C35" s="510"/>
      <c r="D35" s="252">
        <f>SUM(D18:D19,D20:D26,D29,D32:D34)</f>
        <v>209219.59999999998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5" t="s">
        <v>122</v>
      </c>
      <c r="C37" s="515"/>
      <c r="D37" s="253"/>
      <c r="E37" s="452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1" t="s">
        <v>10</v>
      </c>
      <c r="C38" s="511"/>
      <c r="D38" s="211">
        <f>+Ashkhatavardz!P13-'Dramakan hosqer'!D96</f>
        <v>199847.7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15">
        <f t="shared" ref="A39:A41" si="2">+A38+0.1</f>
        <v>1.1000000000000001</v>
      </c>
      <c r="B39" s="514" t="str">
        <f>+Ashkhatavardz!J6</f>
        <v>գեղագիտական ուսուցման գծով</v>
      </c>
      <c r="C39" s="514"/>
      <c r="D39" s="210">
        <f>+Ashkhatavardz!C8+Ashkhatavardz!J7+Ashkhatavardz!D8</f>
        <v>12729.4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15">
        <f t="shared" si="2"/>
        <v>1.2000000000000002</v>
      </c>
      <c r="B40" s="514" t="s">
        <v>11</v>
      </c>
      <c r="C40" s="514"/>
      <c r="D40" s="210">
        <f>+Ashkhatavardz!C9+Ashkhatavardz!O7+Ashkhatavardz!C10+Ashkhatavardz!D9-'Dramakan hosqer'!D96</f>
        <v>1040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15">
        <f t="shared" si="2"/>
        <v>1.3000000000000003</v>
      </c>
      <c r="B41" s="514" t="s">
        <v>262</v>
      </c>
      <c r="C41" s="514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idden="1">
      <c r="A42" s="109">
        <f>+A38+1</f>
        <v>2</v>
      </c>
      <c r="B42" s="511" t="s">
        <v>13</v>
      </c>
      <c r="C42" s="511"/>
      <c r="D42" s="211">
        <f>+Komunal!F27</f>
        <v>0</v>
      </c>
      <c r="E42" s="209"/>
      <c r="F42" s="209"/>
      <c r="G42" s="270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v>2</v>
      </c>
      <c r="B43" s="511" t="s">
        <v>12</v>
      </c>
      <c r="C43" s="511"/>
      <c r="D43" s="211">
        <f>+Komunal!J27</f>
        <v>877.9</v>
      </c>
      <c r="E43" s="209"/>
      <c r="F43" s="209"/>
      <c r="G43" s="270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7" si="3">+A43+1</f>
        <v>3</v>
      </c>
      <c r="B44" s="511" t="s">
        <v>14</v>
      </c>
      <c r="C44" s="511"/>
      <c r="D44" s="209">
        <f>+Komunal!O27</f>
        <v>238.4</v>
      </c>
      <c r="E44" s="209"/>
      <c r="F44" s="209"/>
      <c r="G44" s="270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4</v>
      </c>
      <c r="B45" s="511" t="s">
        <v>15</v>
      </c>
      <c r="C45" s="511"/>
      <c r="D45" s="209">
        <v>61.8</v>
      </c>
      <c r="E45" s="209"/>
      <c r="F45" s="209"/>
    </row>
    <row r="46" spans="1:26">
      <c r="A46" s="109">
        <f t="shared" si="3"/>
        <v>5</v>
      </c>
      <c r="B46" s="511" t="s">
        <v>16</v>
      </c>
      <c r="C46" s="511"/>
      <c r="D46" s="209">
        <v>18</v>
      </c>
      <c r="E46" s="209"/>
      <c r="F46" s="209"/>
    </row>
    <row r="47" spans="1:26">
      <c r="A47" s="109">
        <f t="shared" si="3"/>
        <v>6</v>
      </c>
      <c r="B47" s="511" t="s">
        <v>17</v>
      </c>
      <c r="C47" s="511"/>
      <c r="D47" s="254">
        <f>SUM(D48:D50)</f>
        <v>432</v>
      </c>
      <c r="E47" s="453"/>
      <c r="F47" s="254"/>
    </row>
    <row r="48" spans="1:26" s="419" customFormat="1" ht="13.5">
      <c r="A48" s="415">
        <f t="shared" ref="A48:A50" si="4">+A47+0.1</f>
        <v>6.1</v>
      </c>
      <c r="B48" s="512" t="s">
        <v>18</v>
      </c>
      <c r="C48" s="512"/>
      <c r="D48" s="420">
        <v>144</v>
      </c>
      <c r="E48" s="420"/>
      <c r="F48" s="420"/>
      <c r="G48" s="418"/>
      <c r="H48" s="418"/>
      <c r="I48" s="418"/>
      <c r="J48" s="418"/>
      <c r="K48" s="418"/>
      <c r="L48" s="418"/>
      <c r="M48" s="418"/>
      <c r="N48" s="418"/>
      <c r="O48" s="418"/>
      <c r="P48" s="418"/>
    </row>
    <row r="49" spans="1:17" s="419" customFormat="1" ht="13.5">
      <c r="A49" s="415">
        <f t="shared" si="4"/>
        <v>6.1999999999999993</v>
      </c>
      <c r="B49" s="512" t="s">
        <v>19</v>
      </c>
      <c r="C49" s="512"/>
      <c r="D49" s="420">
        <v>108</v>
      </c>
      <c r="E49" s="420"/>
      <c r="F49" s="420"/>
      <c r="G49" s="418"/>
      <c r="H49" s="418"/>
      <c r="I49" s="418"/>
      <c r="J49" s="418"/>
      <c r="K49" s="418"/>
      <c r="L49" s="418"/>
      <c r="M49" s="418"/>
      <c r="N49" s="418"/>
      <c r="O49" s="418"/>
      <c r="P49" s="418"/>
    </row>
    <row r="50" spans="1:17" s="419" customFormat="1" ht="13.5">
      <c r="A50" s="415">
        <f t="shared" si="4"/>
        <v>6.2999999999999989</v>
      </c>
      <c r="B50" s="512" t="s">
        <v>20</v>
      </c>
      <c r="C50" s="512"/>
      <c r="D50" s="420">
        <v>180</v>
      </c>
      <c r="E50" s="420"/>
      <c r="F50" s="420"/>
      <c r="G50" s="418"/>
      <c r="H50" s="418"/>
      <c r="I50" s="418"/>
      <c r="J50" s="418"/>
      <c r="K50" s="418"/>
      <c r="L50" s="418"/>
      <c r="M50" s="418"/>
      <c r="N50" s="418"/>
      <c r="O50" s="418"/>
      <c r="P50" s="418"/>
    </row>
    <row r="51" spans="1:17">
      <c r="A51" s="109">
        <f>+A47+1</f>
        <v>7</v>
      </c>
      <c r="B51" s="511" t="s">
        <v>21</v>
      </c>
      <c r="C51" s="511"/>
      <c r="D51" s="209">
        <v>12</v>
      </c>
      <c r="E51" s="209"/>
      <c r="F51" s="209"/>
      <c r="M51" s="83"/>
    </row>
    <row r="52" spans="1:17">
      <c r="A52" s="109">
        <f t="shared" ref="A52:A78" si="5">+A51+1</f>
        <v>8</v>
      </c>
      <c r="B52" s="511" t="s">
        <v>28</v>
      </c>
      <c r="C52" s="511"/>
      <c r="D52" s="209">
        <v>600</v>
      </c>
      <c r="E52" s="209"/>
      <c r="F52" s="209"/>
      <c r="M52" s="263"/>
      <c r="N52" s="83"/>
      <c r="O52" s="265"/>
      <c r="P52" s="83"/>
      <c r="Q52" s="266"/>
    </row>
    <row r="53" spans="1:17">
      <c r="A53" s="109">
        <f t="shared" si="5"/>
        <v>9</v>
      </c>
      <c r="B53" s="511" t="s">
        <v>22</v>
      </c>
      <c r="C53" s="511"/>
      <c r="D53" s="209">
        <v>762.8</v>
      </c>
      <c r="E53" s="209"/>
      <c r="F53" s="209"/>
    </row>
    <row r="54" spans="1:17">
      <c r="A54" s="109">
        <f t="shared" si="5"/>
        <v>10</v>
      </c>
      <c r="B54" s="511" t="s">
        <v>72</v>
      </c>
      <c r="C54" s="511"/>
      <c r="D54" s="209">
        <v>600</v>
      </c>
      <c r="E54" s="209"/>
      <c r="F54" s="209"/>
    </row>
    <row r="55" spans="1:17" hidden="1">
      <c r="A55" s="109">
        <f t="shared" si="5"/>
        <v>11</v>
      </c>
      <c r="B55" s="511" t="s">
        <v>46</v>
      </c>
      <c r="C55" s="511"/>
      <c r="D55" s="209"/>
      <c r="E55" s="209"/>
      <c r="F55" s="209"/>
    </row>
    <row r="56" spans="1:17" hidden="1">
      <c r="A56" s="109">
        <f t="shared" si="5"/>
        <v>12</v>
      </c>
      <c r="B56" s="511" t="s">
        <v>116</v>
      </c>
      <c r="C56" s="511"/>
      <c r="D56" s="209"/>
      <c r="E56" s="209"/>
      <c r="F56" s="209"/>
    </row>
    <row r="57" spans="1:17" hidden="1">
      <c r="A57" s="109">
        <f t="shared" si="5"/>
        <v>13</v>
      </c>
      <c r="B57" s="511" t="s">
        <v>117</v>
      </c>
      <c r="C57" s="511"/>
      <c r="D57" s="209"/>
      <c r="E57" s="209"/>
      <c r="F57" s="209"/>
      <c r="H57" s="51"/>
    </row>
    <row r="58" spans="1:17" hidden="1">
      <c r="A58" s="109">
        <f t="shared" si="5"/>
        <v>14</v>
      </c>
      <c r="B58" s="511" t="s">
        <v>23</v>
      </c>
      <c r="C58" s="511"/>
      <c r="D58" s="209"/>
      <c r="E58" s="209"/>
      <c r="F58" s="209"/>
      <c r="H58" s="51"/>
    </row>
    <row r="59" spans="1:17" hidden="1">
      <c r="A59" s="109">
        <f t="shared" si="5"/>
        <v>15</v>
      </c>
      <c r="B59" s="511" t="s">
        <v>24</v>
      </c>
      <c r="C59" s="511"/>
      <c r="D59" s="209"/>
      <c r="E59" s="209"/>
      <c r="F59" s="209"/>
    </row>
    <row r="60" spans="1:17" hidden="1">
      <c r="A60" s="109">
        <f t="shared" si="5"/>
        <v>16</v>
      </c>
      <c r="B60" s="511" t="s">
        <v>65</v>
      </c>
      <c r="C60" s="511"/>
      <c r="D60" s="209"/>
      <c r="E60" s="209"/>
      <c r="F60" s="209"/>
    </row>
    <row r="61" spans="1:17" hidden="1">
      <c r="A61" s="109">
        <f t="shared" si="5"/>
        <v>17</v>
      </c>
      <c r="B61" s="511" t="s">
        <v>52</v>
      </c>
      <c r="C61" s="511"/>
      <c r="D61" s="211">
        <f>+D24</f>
        <v>0</v>
      </c>
      <c r="E61" s="209"/>
      <c r="F61" s="211"/>
    </row>
    <row r="62" spans="1:17" hidden="1">
      <c r="A62" s="109">
        <f t="shared" si="5"/>
        <v>18</v>
      </c>
      <c r="B62" s="511" t="s">
        <v>43</v>
      </c>
      <c r="C62" s="511"/>
      <c r="D62" s="209"/>
      <c r="E62" s="209"/>
      <c r="F62" s="209"/>
    </row>
    <row r="63" spans="1:17">
      <c r="A63" s="109">
        <v>11</v>
      </c>
      <c r="B63" s="511" t="s">
        <v>73</v>
      </c>
      <c r="C63" s="511"/>
      <c r="D63" s="209">
        <v>150</v>
      </c>
      <c r="E63" s="209"/>
      <c r="F63" s="209"/>
    </row>
    <row r="64" spans="1:17">
      <c r="A64" s="109">
        <v>12</v>
      </c>
      <c r="B64" s="511" t="s">
        <v>74</v>
      </c>
      <c r="C64" s="511"/>
      <c r="D64" s="209">
        <v>117</v>
      </c>
      <c r="E64" s="209"/>
      <c r="F64" s="209"/>
    </row>
    <row r="65" spans="1:16" hidden="1">
      <c r="A65" s="109">
        <f t="shared" si="5"/>
        <v>13</v>
      </c>
      <c r="B65" s="511" t="s">
        <v>44</v>
      </c>
      <c r="C65" s="511"/>
      <c r="D65" s="209"/>
      <c r="E65" s="209"/>
      <c r="F65" s="209"/>
    </row>
    <row r="66" spans="1:16">
      <c r="A66" s="109">
        <v>13</v>
      </c>
      <c r="B66" s="511" t="s">
        <v>118</v>
      </c>
      <c r="C66" s="511"/>
      <c r="D66" s="209">
        <v>72</v>
      </c>
      <c r="E66" s="209"/>
      <c r="F66" s="209"/>
    </row>
    <row r="67" spans="1:16" hidden="1">
      <c r="A67" s="109">
        <f t="shared" si="5"/>
        <v>14</v>
      </c>
      <c r="B67" s="511" t="s">
        <v>45</v>
      </c>
      <c r="C67" s="511"/>
      <c r="D67" s="209"/>
      <c r="E67" s="209"/>
      <c r="F67" s="209"/>
    </row>
    <row r="68" spans="1:16" hidden="1">
      <c r="A68" s="109">
        <f t="shared" si="5"/>
        <v>15</v>
      </c>
      <c r="B68" s="511" t="s">
        <v>62</v>
      </c>
      <c r="C68" s="511"/>
      <c r="D68" s="209"/>
      <c r="E68" s="209"/>
      <c r="F68" s="209"/>
    </row>
    <row r="69" spans="1:16" hidden="1">
      <c r="A69" s="109">
        <f t="shared" si="5"/>
        <v>16</v>
      </c>
      <c r="B69" s="511" t="s">
        <v>188</v>
      </c>
      <c r="C69" s="511"/>
      <c r="D69" s="209"/>
      <c r="E69" s="209"/>
      <c r="F69" s="209"/>
    </row>
    <row r="70" spans="1:16" hidden="1">
      <c r="A70" s="109">
        <f t="shared" si="5"/>
        <v>17</v>
      </c>
      <c r="B70" s="511" t="s">
        <v>189</v>
      </c>
      <c r="C70" s="511"/>
      <c r="D70" s="209"/>
      <c r="E70" s="209"/>
      <c r="F70" s="209"/>
    </row>
    <row r="71" spans="1:16" hidden="1">
      <c r="A71" s="109">
        <f t="shared" si="5"/>
        <v>18</v>
      </c>
      <c r="B71" s="513" t="s">
        <v>240</v>
      </c>
      <c r="C71" s="513"/>
      <c r="D71" s="209"/>
      <c r="E71" s="209"/>
      <c r="F71" s="209"/>
    </row>
    <row r="72" spans="1:16" s="6" customFormat="1">
      <c r="A72" s="109">
        <v>14</v>
      </c>
      <c r="B72" s="513" t="s">
        <v>284</v>
      </c>
      <c r="C72" s="513"/>
      <c r="D72" s="209">
        <v>450</v>
      </c>
      <c r="E72" s="209"/>
      <c r="F72" s="209"/>
    </row>
    <row r="73" spans="1:16" s="6" customFormat="1">
      <c r="A73" s="109">
        <v>15</v>
      </c>
      <c r="B73" s="123" t="s">
        <v>285</v>
      </c>
      <c r="C73" s="123"/>
      <c r="D73" s="209">
        <v>280</v>
      </c>
      <c r="E73" s="209"/>
      <c r="F73" s="209"/>
    </row>
    <row r="74" spans="1:16" s="6" customFormat="1">
      <c r="A74" s="109">
        <v>16</v>
      </c>
      <c r="B74" s="123" t="s">
        <v>286</v>
      </c>
      <c r="C74" s="123"/>
      <c r="D74" s="209">
        <v>300</v>
      </c>
      <c r="E74" s="209"/>
      <c r="F74" s="209"/>
    </row>
    <row r="75" spans="1:16" s="6" customFormat="1">
      <c r="A75" s="109">
        <v>17</v>
      </c>
      <c r="B75" s="123" t="s">
        <v>283</v>
      </c>
      <c r="C75" s="123"/>
      <c r="D75" s="209">
        <v>304.5</v>
      </c>
      <c r="E75" s="209"/>
      <c r="F75" s="209"/>
    </row>
    <row r="76" spans="1:16" s="6" customFormat="1">
      <c r="A76" s="109">
        <v>18</v>
      </c>
      <c r="B76" s="513" t="s">
        <v>287</v>
      </c>
      <c r="C76" s="513"/>
      <c r="D76" s="209">
        <v>100</v>
      </c>
      <c r="E76" s="209"/>
      <c r="F76" s="209"/>
    </row>
    <row r="77" spans="1:16" s="6" customFormat="1">
      <c r="A77" s="109">
        <f t="shared" si="5"/>
        <v>19</v>
      </c>
      <c r="B77" s="513" t="s">
        <v>288</v>
      </c>
      <c r="C77" s="513"/>
      <c r="D77" s="209">
        <v>200</v>
      </c>
      <c r="E77" s="209"/>
      <c r="F77" s="209"/>
      <c r="G77" s="56"/>
    </row>
    <row r="78" spans="1:16">
      <c r="A78" s="109">
        <f t="shared" si="5"/>
        <v>20</v>
      </c>
      <c r="B78" s="511" t="s">
        <v>25</v>
      </c>
      <c r="C78" s="511"/>
      <c r="D78" s="209">
        <v>3795.5</v>
      </c>
      <c r="E78" s="209"/>
      <c r="F78" s="209"/>
    </row>
    <row r="79" spans="1:16" s="419" customFormat="1" ht="13.5">
      <c r="A79" s="415">
        <f t="shared" ref="A79" si="6">+A78+0.1</f>
        <v>20.100000000000001</v>
      </c>
      <c r="B79" s="512" t="s">
        <v>75</v>
      </c>
      <c r="C79" s="512"/>
      <c r="D79" s="420">
        <v>3750.9</v>
      </c>
      <c r="E79" s="420"/>
      <c r="F79" s="420"/>
      <c r="G79" s="422"/>
      <c r="H79" s="418"/>
      <c r="I79" s="418"/>
      <c r="J79" s="418"/>
      <c r="K79" s="418"/>
      <c r="L79" s="418"/>
      <c r="M79" s="418"/>
      <c r="N79" s="418"/>
      <c r="O79" s="418"/>
      <c r="P79" s="418"/>
    </row>
    <row r="80" spans="1:16" hidden="1">
      <c r="A80" s="109">
        <f>+A78+1</f>
        <v>21</v>
      </c>
      <c r="B80" s="511" t="s">
        <v>76</v>
      </c>
      <c r="C80" s="511"/>
      <c r="D80" s="209"/>
      <c r="E80" s="209"/>
      <c r="F80" s="209"/>
    </row>
    <row r="81" spans="1:16" s="16" customFormat="1" hidden="1">
      <c r="A81" s="109">
        <f>+A80+1</f>
        <v>22</v>
      </c>
      <c r="B81" s="511" t="s">
        <v>66</v>
      </c>
      <c r="C81" s="511"/>
      <c r="D81" s="209"/>
      <c r="E81" s="209"/>
      <c r="F81" s="209"/>
      <c r="G81" s="52"/>
      <c r="H81" s="15"/>
      <c r="I81" s="15"/>
      <c r="J81" s="15"/>
      <c r="K81" s="15"/>
      <c r="L81" s="15"/>
      <c r="M81" s="15"/>
      <c r="N81" s="15"/>
      <c r="O81" s="15"/>
      <c r="P81" s="15"/>
    </row>
    <row r="82" spans="1:16" ht="23.25" customHeight="1">
      <c r="A82" s="53"/>
      <c r="B82" s="510" t="s">
        <v>239</v>
      </c>
      <c r="C82" s="510"/>
      <c r="D82" s="252">
        <f>SUM(D38,D42:D47,D51:D78,D80:D81)</f>
        <v>209219.59999999998</v>
      </c>
      <c r="E82" s="209" t="s">
        <v>205</v>
      </c>
      <c r="F82" s="211"/>
      <c r="G82" s="249">
        <f>+D35-D82</f>
        <v>0</v>
      </c>
    </row>
    <row r="83" spans="1:16" ht="18.75" customHeight="1">
      <c r="B83" s="54"/>
      <c r="C83" s="8"/>
    </row>
    <row r="84" spans="1:16" s="6" customFormat="1" ht="26.25" hidden="1" customHeight="1">
      <c r="B84" s="107" t="s">
        <v>2</v>
      </c>
      <c r="C84" s="255" t="s">
        <v>280</v>
      </c>
      <c r="D84" s="15"/>
      <c r="E84" s="15"/>
      <c r="F84" s="15"/>
    </row>
    <row r="85" spans="1:16" s="6" customFormat="1" ht="12.75" hidden="1" customHeight="1">
      <c r="B85" s="100"/>
      <c r="C85" s="412" t="s">
        <v>92</v>
      </c>
      <c r="D85" s="414"/>
      <c r="E85" s="414"/>
      <c r="F85" s="414"/>
    </row>
    <row r="86" spans="1:16" s="6" customFormat="1" ht="27" hidden="1" customHeight="1">
      <c r="B86" s="107" t="s">
        <v>6</v>
      </c>
      <c r="C86" s="255" t="s">
        <v>281</v>
      </c>
      <c r="D86" s="15"/>
      <c r="E86" s="15"/>
      <c r="F86" s="15"/>
    </row>
    <row r="87" spans="1:16" s="6" customFormat="1" ht="13.5" hidden="1" customHeight="1">
      <c r="C87" s="412" t="s">
        <v>92</v>
      </c>
      <c r="D87" s="414"/>
      <c r="E87" s="414"/>
      <c r="F87" s="414"/>
    </row>
    <row r="88" spans="1:16" s="6" customFormat="1" hidden="1">
      <c r="B88" s="83" t="s">
        <v>175</v>
      </c>
      <c r="D88" s="43"/>
      <c r="E88" s="43"/>
      <c r="F88" s="43"/>
    </row>
    <row r="89" spans="1:16" s="6" customFormat="1" ht="111" customHeight="1">
      <c r="B89" s="386" t="s">
        <v>200</v>
      </c>
      <c r="D89" s="282" t="s">
        <v>213</v>
      </c>
      <c r="G89" s="43"/>
    </row>
    <row r="90" spans="1:16" s="6" customFormat="1" ht="40.5" customHeight="1">
      <c r="B90" s="219"/>
      <c r="C90" s="78"/>
      <c r="G90" s="43"/>
    </row>
    <row r="91" spans="1:16" s="6" customFormat="1">
      <c r="D91" s="43"/>
      <c r="E91" s="43"/>
      <c r="F91" s="43"/>
    </row>
    <row r="92" spans="1:16" s="6" customFormat="1">
      <c r="D92" s="43"/>
      <c r="E92" s="43"/>
      <c r="F92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2:C82"/>
    <mergeCell ref="B80:C80"/>
    <mergeCell ref="B81:C81"/>
    <mergeCell ref="B79:C79"/>
    <mergeCell ref="B48:C48"/>
    <mergeCell ref="B49:C49"/>
    <mergeCell ref="B50:C50"/>
    <mergeCell ref="B71:C71"/>
    <mergeCell ref="B72:C72"/>
    <mergeCell ref="B76:C76"/>
    <mergeCell ref="B77:C77"/>
    <mergeCell ref="B78:C78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2</xdr:col>
                <xdr:colOff>2543175</xdr:colOff>
                <xdr:row>88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7"/>
  <sheetViews>
    <sheetView view="pageBreakPreview" topLeftCell="A8" zoomScaleSheetLayoutView="100" workbookViewId="0">
      <selection activeCell="D10" sqref="D10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47" t="s">
        <v>172</v>
      </c>
      <c r="E1" s="284">
        <f>+'Ekamut-caxs'!E1+1</f>
        <v>16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48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48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49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49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49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47" t="s">
        <v>204</v>
      </c>
      <c r="E7" s="100">
        <f>+'Ekamut-caxs'!E7+1</f>
        <v>16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48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48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49" t="str">
        <f>+'Ekamut-caxs'!D10</f>
        <v>«18»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49" t="str">
        <f>+'Ekamut-caxs'!D11</f>
        <v>հ. 1467 -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5" t="s">
        <v>39</v>
      </c>
      <c r="B12" s="535"/>
      <c r="C12" s="535"/>
      <c r="D12" s="535"/>
      <c r="E12" s="441"/>
      <c r="F12" s="100"/>
      <c r="G12" s="43"/>
      <c r="H12" s="43"/>
      <c r="I12" s="43"/>
      <c r="J12" s="43"/>
      <c r="K12" s="75"/>
      <c r="L12" s="75"/>
      <c r="M12" s="75"/>
    </row>
    <row r="13" spans="1:13" s="457" customFormat="1" ht="53.25" customHeight="1">
      <c r="A13" s="536" t="str">
        <f>+'Ekamut-caxs'!A14</f>
        <v xml:space="preserve">«Երևանի Նոր Նորք վարչական շրջանի Հ․ Դանիելյանի անվան արվեստի դպրոց» ՀՈԱԿ-ի  </v>
      </c>
      <c r="B13" s="536"/>
      <c r="C13" s="536"/>
      <c r="D13" s="536"/>
      <c r="E13" s="279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9" t="s">
        <v>243</v>
      </c>
      <c r="B14" s="519"/>
      <c r="C14" s="519"/>
      <c r="D14" s="519"/>
      <c r="E14" s="280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0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42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7" t="s">
        <v>29</v>
      </c>
      <c r="C17" s="538"/>
      <c r="D17" s="82" t="s">
        <v>41</v>
      </c>
      <c r="E17" s="443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25" t="s">
        <v>30</v>
      </c>
      <c r="C18" s="526"/>
      <c r="D18" s="234">
        <f>+'Dramakani hamematakan'!C6</f>
        <v>21472.2</v>
      </c>
      <c r="E18" s="444"/>
      <c r="F18" s="438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25" t="s">
        <v>79</v>
      </c>
      <c r="C19" s="526"/>
      <c r="D19" s="234">
        <f>SUM(D20:D27,D30:D33)</f>
        <v>205459.59999999998</v>
      </c>
      <c r="E19" s="445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7" t="s">
        <v>114</v>
      </c>
      <c r="C20" s="528"/>
      <c r="D20" s="226">
        <f>+'Ekamut-caxs'!D18</f>
        <v>183511.9</v>
      </c>
      <c r="E20" s="281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9" t="s">
        <v>186</v>
      </c>
      <c r="C21" s="540"/>
      <c r="D21" s="226">
        <f>+'Pastaci finansav.'!D12</f>
        <v>1307.3</v>
      </c>
      <c r="E21" s="281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20" t="s">
        <v>255</v>
      </c>
      <c r="C22" s="520"/>
      <c r="D22" s="226">
        <f>+'Ekamut-caxs'!D21</f>
        <v>0</v>
      </c>
      <c r="E22" s="281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3</v>
      </c>
      <c r="B23" s="527" t="str">
        <f>+'Ekamut-caxs'!B22</f>
        <v>Վճարովի ծառայություններից (գեղագիտական ուսուցում)</v>
      </c>
      <c r="C23" s="528"/>
      <c r="D23" s="226">
        <f>+'Ekamut-caxs'!D22</f>
        <v>20145.900000000001</v>
      </c>
      <c r="E23" s="281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4</v>
      </c>
      <c r="B24" s="527" t="s">
        <v>51</v>
      </c>
      <c r="C24" s="528"/>
      <c r="D24" s="225">
        <f>+'Ekamut-caxs'!D23</f>
        <v>0</v>
      </c>
      <c r="E24" s="281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5</v>
      </c>
      <c r="B25" s="527" t="s">
        <v>61</v>
      </c>
      <c r="C25" s="528"/>
      <c r="D25" s="225">
        <f>+'Ekamut-caxs'!D24</f>
        <v>0</v>
      </c>
      <c r="E25" s="281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6</v>
      </c>
      <c r="B26" s="527" t="s">
        <v>185</v>
      </c>
      <c r="C26" s="528"/>
      <c r="D26" s="225">
        <f>+'Ekamut-caxs'!D25</f>
        <v>0</v>
      </c>
      <c r="E26" s="281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7</v>
      </c>
      <c r="B27" s="527" t="s">
        <v>263</v>
      </c>
      <c r="C27" s="528"/>
      <c r="D27" s="225">
        <f>+'Ekamut-caxs'!D26</f>
        <v>0</v>
      </c>
      <c r="E27" s="281"/>
      <c r="F27" s="103"/>
      <c r="G27" s="95"/>
      <c r="H27" s="95"/>
      <c r="I27" s="95"/>
      <c r="J27" s="43"/>
      <c r="K27" s="75"/>
      <c r="L27" s="75"/>
      <c r="M27" s="75"/>
    </row>
    <row r="28" spans="1:13" s="428" customFormat="1" hidden="1">
      <c r="A28" s="437">
        <f t="shared" ref="A28:A29" si="1">+A27+0.1</f>
        <v>7.1</v>
      </c>
      <c r="B28" s="521">
        <f>+'Ekamut-caxs'!B27</f>
        <v>0</v>
      </c>
      <c r="C28" s="522"/>
      <c r="D28" s="423">
        <f>+'Ekamut-caxs'!D27</f>
        <v>0</v>
      </c>
      <c r="E28" s="424"/>
      <c r="F28" s="425"/>
      <c r="G28" s="426"/>
      <c r="H28" s="426"/>
      <c r="I28" s="426"/>
      <c r="J28" s="427"/>
    </row>
    <row r="29" spans="1:13" s="428" customFormat="1" hidden="1">
      <c r="A29" s="437">
        <f t="shared" si="1"/>
        <v>7.1999999999999993</v>
      </c>
      <c r="B29" s="521">
        <f>+'Ekamut-caxs'!B28</f>
        <v>0</v>
      </c>
      <c r="C29" s="522"/>
      <c r="D29" s="423">
        <f>+'Ekamut-caxs'!D28</f>
        <v>0</v>
      </c>
      <c r="E29" s="424"/>
      <c r="F29" s="425"/>
      <c r="G29" s="426"/>
      <c r="H29" s="426"/>
      <c r="I29" s="426"/>
      <c r="J29" s="427"/>
    </row>
    <row r="30" spans="1:13" s="74" customFormat="1" ht="17.25" hidden="1">
      <c r="A30" s="60">
        <f>+A27+1</f>
        <v>8</v>
      </c>
      <c r="B30" s="527" t="s">
        <v>31</v>
      </c>
      <c r="C30" s="528"/>
      <c r="D30" s="225"/>
      <c r="E30" s="281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4</v>
      </c>
      <c r="B31" s="527" t="s">
        <v>8</v>
      </c>
      <c r="C31" s="528"/>
      <c r="D31" s="226">
        <f>+'Ekamut-caxs'!D32</f>
        <v>190</v>
      </c>
      <c r="E31" s="281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>
      <c r="A32" s="60">
        <v>5</v>
      </c>
      <c r="B32" s="529" t="s">
        <v>283</v>
      </c>
      <c r="C32" s="530"/>
      <c r="D32" s="225">
        <v>304.5</v>
      </c>
      <c r="E32" s="281"/>
      <c r="F32" s="103"/>
      <c r="G32" s="95"/>
      <c r="H32" s="95"/>
      <c r="I32" s="95"/>
      <c r="J32" s="43"/>
    </row>
    <row r="33" spans="1:13" s="75" customFormat="1" ht="17.25" hidden="1">
      <c r="A33" s="60">
        <f t="shared" ref="A33" si="2">+A32+1</f>
        <v>6</v>
      </c>
      <c r="B33" s="529"/>
      <c r="C33" s="530"/>
      <c r="D33" s="225"/>
      <c r="E33" s="281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5" t="s">
        <v>80</v>
      </c>
      <c r="C34" s="526"/>
      <c r="D34" s="234">
        <f>D35+D82+D95</f>
        <v>222202.59999999998</v>
      </c>
      <c r="E34" s="445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5" t="s">
        <v>57</v>
      </c>
      <c r="C35" s="526"/>
      <c r="D35" s="234">
        <f>SUM(D36,D40:D45,D49:D76,D80:D81)</f>
        <v>213559.59999999998</v>
      </c>
      <c r="E35" s="445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7" t="s">
        <v>10</v>
      </c>
      <c r="C36" s="528"/>
      <c r="D36" s="226">
        <f>+'Ekamut-caxs'!D38</f>
        <v>199847.7</v>
      </c>
      <c r="E36" s="281"/>
      <c r="F36" s="104"/>
      <c r="G36" s="96"/>
      <c r="H36" s="96"/>
      <c r="I36" s="96"/>
      <c r="J36" s="96"/>
      <c r="K36" s="88"/>
      <c r="L36" s="88"/>
      <c r="M36" s="88"/>
    </row>
    <row r="37" spans="1:13" s="432" customFormat="1" ht="14.25">
      <c r="A37" s="437">
        <f t="shared" ref="A37:A39" si="3">+A36+0.1</f>
        <v>1.1000000000000001</v>
      </c>
      <c r="B37" s="521" t="s">
        <v>115</v>
      </c>
      <c r="C37" s="522"/>
      <c r="D37" s="423">
        <f>+'Ekamut-caxs'!D39</f>
        <v>12729.4</v>
      </c>
      <c r="E37" s="424"/>
      <c r="F37" s="430"/>
      <c r="G37" s="431"/>
      <c r="H37" s="431"/>
      <c r="I37" s="431"/>
      <c r="J37" s="431"/>
    </row>
    <row r="38" spans="1:13" s="432" customFormat="1" ht="14.25">
      <c r="A38" s="437">
        <f t="shared" si="3"/>
        <v>1.2000000000000002</v>
      </c>
      <c r="B38" s="521" t="s">
        <v>11</v>
      </c>
      <c r="C38" s="522"/>
      <c r="D38" s="423">
        <f>+'Ekamut-caxs'!D40</f>
        <v>1040</v>
      </c>
      <c r="E38" s="424"/>
      <c r="F38" s="434"/>
      <c r="G38" s="431"/>
      <c r="H38" s="431"/>
      <c r="I38" s="431"/>
      <c r="J38" s="431"/>
    </row>
    <row r="39" spans="1:13" s="432" customFormat="1" ht="14.25" hidden="1">
      <c r="A39" s="437">
        <f t="shared" si="3"/>
        <v>1.3000000000000003</v>
      </c>
      <c r="B39" s="521" t="str">
        <f>+'Ekamut-caxs'!B41</f>
        <v>կամավոր ատեստավորման գծով լրավճար</v>
      </c>
      <c r="C39" s="522"/>
      <c r="D39" s="423">
        <f>+'Ekamut-caxs'!D41</f>
        <v>0</v>
      </c>
      <c r="E39" s="424"/>
      <c r="F39" s="434"/>
      <c r="G39" s="431"/>
      <c r="H39" s="431"/>
      <c r="I39" s="431"/>
      <c r="J39" s="431"/>
    </row>
    <row r="40" spans="1:13" s="91" customFormat="1" ht="17.25" hidden="1">
      <c r="A40" s="60">
        <f>+A36+1</f>
        <v>2</v>
      </c>
      <c r="B40" s="527" t="s">
        <v>13</v>
      </c>
      <c r="C40" s="528"/>
      <c r="D40" s="226">
        <f>+'Ekamut-caxs'!D42</f>
        <v>0</v>
      </c>
      <c r="E40" s="281"/>
      <c r="F40" s="271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v>2</v>
      </c>
      <c r="B41" s="527" t="s">
        <v>12</v>
      </c>
      <c r="C41" s="528"/>
      <c r="D41" s="226">
        <f>+'Ekamut-caxs'!D43</f>
        <v>877.9</v>
      </c>
      <c r="E41" s="281"/>
      <c r="F41" s="271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 t="shared" ref="A42:A45" si="4">+A41+1</f>
        <v>3</v>
      </c>
      <c r="B42" s="527" t="s">
        <v>14</v>
      </c>
      <c r="C42" s="528"/>
      <c r="D42" s="225">
        <f>+Komunal!M27</f>
        <v>229.3</v>
      </c>
      <c r="E42" s="281"/>
      <c r="F42" s="271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v>4</v>
      </c>
      <c r="B43" s="527" t="s">
        <v>15</v>
      </c>
      <c r="C43" s="528"/>
      <c r="D43" s="226">
        <f>+'Ekamut-caxs'!D45</f>
        <v>61.8</v>
      </c>
      <c r="E43" s="281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>
      <c r="A44" s="60">
        <f t="shared" si="4"/>
        <v>5</v>
      </c>
      <c r="B44" s="527" t="s">
        <v>16</v>
      </c>
      <c r="C44" s="528"/>
      <c r="D44" s="226">
        <f>+'Ekamut-caxs'!D46</f>
        <v>18</v>
      </c>
      <c r="E44" s="281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f t="shared" si="4"/>
        <v>6</v>
      </c>
      <c r="B45" s="527" t="s">
        <v>17</v>
      </c>
      <c r="C45" s="528"/>
      <c r="D45" s="226">
        <f>SUM(D46:D48)</f>
        <v>432</v>
      </c>
      <c r="E45" s="281"/>
      <c r="F45" s="105"/>
      <c r="G45" s="66"/>
      <c r="H45" s="66"/>
      <c r="I45" s="66"/>
      <c r="J45" s="66"/>
      <c r="K45" s="90"/>
      <c r="L45" s="90"/>
      <c r="M45" s="90"/>
    </row>
    <row r="46" spans="1:13" s="436" customFormat="1" ht="17.25">
      <c r="A46" s="437">
        <f t="shared" ref="A46:A48" si="5">+A45+0.1</f>
        <v>6.1</v>
      </c>
      <c r="B46" s="523" t="s">
        <v>18</v>
      </c>
      <c r="C46" s="524"/>
      <c r="D46" s="429">
        <f>+'Ekamut-caxs'!D48</f>
        <v>144</v>
      </c>
      <c r="E46" s="439"/>
      <c r="F46" s="435"/>
      <c r="G46" s="427"/>
      <c r="H46" s="427"/>
      <c r="I46" s="427"/>
      <c r="J46" s="427"/>
      <c r="K46" s="428"/>
      <c r="L46" s="428"/>
      <c r="M46" s="428"/>
    </row>
    <row r="47" spans="1:13" s="436" customFormat="1" ht="17.25">
      <c r="A47" s="437">
        <f t="shared" si="5"/>
        <v>6.1999999999999993</v>
      </c>
      <c r="B47" s="523" t="s">
        <v>19</v>
      </c>
      <c r="C47" s="524"/>
      <c r="D47" s="429">
        <f>+'Ekamut-caxs'!D49</f>
        <v>108</v>
      </c>
      <c r="E47" s="439"/>
      <c r="F47" s="435"/>
      <c r="G47" s="427"/>
      <c r="H47" s="427"/>
      <c r="I47" s="427"/>
      <c r="J47" s="427"/>
      <c r="K47" s="428"/>
      <c r="L47" s="428"/>
      <c r="M47" s="428"/>
    </row>
    <row r="48" spans="1:13" s="436" customFormat="1" ht="17.25">
      <c r="A48" s="437">
        <f t="shared" si="5"/>
        <v>6.2999999999999989</v>
      </c>
      <c r="B48" s="523" t="s">
        <v>20</v>
      </c>
      <c r="C48" s="524"/>
      <c r="D48" s="429">
        <f>+'Ekamut-caxs'!D50</f>
        <v>180</v>
      </c>
      <c r="E48" s="439"/>
      <c r="F48" s="435"/>
      <c r="G48" s="427"/>
      <c r="H48" s="427"/>
      <c r="I48" s="427"/>
      <c r="J48" s="427"/>
      <c r="K48" s="428"/>
      <c r="L48" s="428"/>
      <c r="M48" s="428"/>
    </row>
    <row r="49" spans="1:13" s="91" customFormat="1" ht="17.25">
      <c r="A49" s="60">
        <f>+A45+1</f>
        <v>7</v>
      </c>
      <c r="B49" s="527" t="s">
        <v>21</v>
      </c>
      <c r="C49" s="528"/>
      <c r="D49" s="226">
        <f>+'Ekamut-caxs'!D51</f>
        <v>12</v>
      </c>
      <c r="E49" s="281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76" si="6">+A49+1</f>
        <v>8</v>
      </c>
      <c r="B50" s="527" t="s">
        <v>28</v>
      </c>
      <c r="C50" s="528"/>
      <c r="D50" s="225">
        <f>+'Ekamut-caxs'!D52</f>
        <v>600</v>
      </c>
      <c r="E50" s="281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6"/>
        <v>9</v>
      </c>
      <c r="B51" s="527" t="s">
        <v>22</v>
      </c>
      <c r="C51" s="528"/>
      <c r="D51" s="225">
        <f>+'Ekamut-caxs'!D53</f>
        <v>762.8</v>
      </c>
      <c r="E51" s="281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10</v>
      </c>
      <c r="B52" s="527" t="s">
        <v>72</v>
      </c>
      <c r="C52" s="528"/>
      <c r="D52" s="225">
        <f>+'Ekamut-caxs'!D54</f>
        <v>600</v>
      </c>
      <c r="E52" s="281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11</v>
      </c>
      <c r="B53" s="527" t="s">
        <v>46</v>
      </c>
      <c r="C53" s="528"/>
      <c r="D53" s="226">
        <f>+'Ekamut-caxs'!D55</f>
        <v>0</v>
      </c>
      <c r="E53" s="281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12</v>
      </c>
      <c r="B54" s="527" t="s">
        <v>116</v>
      </c>
      <c r="C54" s="528"/>
      <c r="D54" s="226">
        <f>+'Ekamut-caxs'!D56</f>
        <v>0</v>
      </c>
      <c r="E54" s="281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13</v>
      </c>
      <c r="B55" s="527" t="s">
        <v>117</v>
      </c>
      <c r="C55" s="528"/>
      <c r="D55" s="226">
        <f>+'Ekamut-caxs'!D57</f>
        <v>0</v>
      </c>
      <c r="E55" s="281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6"/>
        <v>14</v>
      </c>
      <c r="B56" s="527" t="s">
        <v>23</v>
      </c>
      <c r="C56" s="528"/>
      <c r="D56" s="226">
        <f>+'Ekamut-caxs'!D58</f>
        <v>0</v>
      </c>
      <c r="E56" s="281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 hidden="1">
      <c r="A57" s="60">
        <f t="shared" si="6"/>
        <v>15</v>
      </c>
      <c r="B57" s="527" t="s">
        <v>24</v>
      </c>
      <c r="C57" s="528"/>
      <c r="D57" s="226">
        <f>+'Ekamut-caxs'!D59</f>
        <v>0</v>
      </c>
      <c r="E57" s="281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16</v>
      </c>
      <c r="B58" s="527" t="s">
        <v>65</v>
      </c>
      <c r="C58" s="528"/>
      <c r="D58" s="226">
        <f>+'Ekamut-caxs'!D60</f>
        <v>0</v>
      </c>
      <c r="E58" s="281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17</v>
      </c>
      <c r="B59" s="527" t="s">
        <v>52</v>
      </c>
      <c r="C59" s="528"/>
      <c r="D59" s="226">
        <f>+'Ekamut-caxs'!D61</f>
        <v>0</v>
      </c>
      <c r="E59" s="281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6"/>
        <v>18</v>
      </c>
      <c r="B60" s="527" t="s">
        <v>43</v>
      </c>
      <c r="C60" s="528"/>
      <c r="D60" s="226">
        <f>+'Ekamut-caxs'!D62</f>
        <v>0</v>
      </c>
      <c r="E60" s="281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11</v>
      </c>
      <c r="B61" s="527" t="s">
        <v>73</v>
      </c>
      <c r="C61" s="528"/>
      <c r="D61" s="226">
        <f>+'Ekamut-caxs'!D63</f>
        <v>150</v>
      </c>
      <c r="E61" s="281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12</v>
      </c>
      <c r="B62" s="527" t="s">
        <v>74</v>
      </c>
      <c r="C62" s="528"/>
      <c r="D62" s="226">
        <f>+'Ekamut-caxs'!D64</f>
        <v>117</v>
      </c>
      <c r="E62" s="281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 hidden="1">
      <c r="A63" s="60">
        <f t="shared" si="6"/>
        <v>13</v>
      </c>
      <c r="B63" s="527" t="s">
        <v>44</v>
      </c>
      <c r="C63" s="528"/>
      <c r="D63" s="226">
        <f>+'Ekamut-caxs'!D65</f>
        <v>0</v>
      </c>
      <c r="E63" s="281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>
      <c r="A64" s="60">
        <v>13</v>
      </c>
      <c r="B64" s="527" t="s">
        <v>118</v>
      </c>
      <c r="C64" s="528"/>
      <c r="D64" s="226">
        <f>+'Ekamut-caxs'!D66</f>
        <v>72</v>
      </c>
      <c r="E64" s="281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14</v>
      </c>
      <c r="B65" s="527" t="s">
        <v>45</v>
      </c>
      <c r="C65" s="528"/>
      <c r="D65" s="226">
        <f>+'Ekamut-caxs'!D67</f>
        <v>0</v>
      </c>
      <c r="E65" s="281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15</v>
      </c>
      <c r="B66" s="527" t="s">
        <v>62</v>
      </c>
      <c r="C66" s="528"/>
      <c r="D66" s="226">
        <f>+'Ekamut-caxs'!D68</f>
        <v>0</v>
      </c>
      <c r="E66" s="281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16</v>
      </c>
      <c r="B67" s="527" t="s">
        <v>188</v>
      </c>
      <c r="C67" s="528"/>
      <c r="D67" s="226">
        <f>+'Ekamut-caxs'!D69</f>
        <v>0</v>
      </c>
      <c r="E67" s="281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17</v>
      </c>
      <c r="B68" s="527" t="s">
        <v>189</v>
      </c>
      <c r="C68" s="528"/>
      <c r="D68" s="226">
        <f>+'Ekamut-caxs'!D70</f>
        <v>0</v>
      </c>
      <c r="E68" s="281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18</v>
      </c>
      <c r="B69" s="529" t="s">
        <v>240</v>
      </c>
      <c r="C69" s="530"/>
      <c r="D69" s="225">
        <f>+'Ekamut-caxs'!D71</f>
        <v>0</v>
      </c>
      <c r="E69" s="281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14</v>
      </c>
      <c r="B70" s="513" t="s">
        <v>284</v>
      </c>
      <c r="C70" s="513"/>
      <c r="D70" s="225">
        <f>+'Ekamut-caxs'!D72</f>
        <v>450</v>
      </c>
      <c r="E70" s="281"/>
      <c r="F70" s="106"/>
      <c r="G70" s="66"/>
      <c r="H70" s="66"/>
      <c r="I70" s="66"/>
      <c r="J70" s="55"/>
    </row>
    <row r="71" spans="1:13" s="67" customFormat="1" ht="17.25">
      <c r="A71" s="60">
        <v>15</v>
      </c>
      <c r="B71" s="529" t="s">
        <v>285</v>
      </c>
      <c r="C71" s="530"/>
      <c r="D71" s="225">
        <v>280</v>
      </c>
      <c r="E71" s="281"/>
      <c r="F71" s="106"/>
      <c r="G71" s="66"/>
      <c r="H71" s="66"/>
      <c r="I71" s="66"/>
      <c r="J71" s="55"/>
    </row>
    <row r="72" spans="1:13" s="67" customFormat="1" ht="17.25">
      <c r="A72" s="60">
        <v>16</v>
      </c>
      <c r="B72" s="529" t="s">
        <v>286</v>
      </c>
      <c r="C72" s="530"/>
      <c r="D72" s="225">
        <v>300</v>
      </c>
      <c r="E72" s="281"/>
      <c r="F72" s="106"/>
      <c r="G72" s="66"/>
      <c r="H72" s="66"/>
      <c r="I72" s="66"/>
      <c r="J72" s="55"/>
    </row>
    <row r="73" spans="1:13" s="67" customFormat="1" ht="17.25">
      <c r="A73" s="60">
        <v>17</v>
      </c>
      <c r="B73" s="529" t="s">
        <v>283</v>
      </c>
      <c r="C73" s="530"/>
      <c r="D73" s="225">
        <v>304.5</v>
      </c>
      <c r="E73" s="281"/>
      <c r="F73" s="106"/>
      <c r="G73" s="66"/>
      <c r="H73" s="66"/>
      <c r="I73" s="66"/>
      <c r="J73" s="55"/>
    </row>
    <row r="74" spans="1:13" s="67" customFormat="1" ht="17.25">
      <c r="A74" s="60">
        <v>18</v>
      </c>
      <c r="B74" s="529" t="s">
        <v>287</v>
      </c>
      <c r="C74" s="530"/>
      <c r="D74" s="225">
        <v>100</v>
      </c>
      <c r="E74" s="281"/>
      <c r="F74" s="106"/>
      <c r="G74" s="66"/>
      <c r="H74" s="66"/>
      <c r="I74" s="66"/>
      <c r="J74" s="55"/>
    </row>
    <row r="75" spans="1:13" s="67" customFormat="1" ht="17.25">
      <c r="A75" s="60">
        <v>19</v>
      </c>
      <c r="B75" s="529" t="s">
        <v>288</v>
      </c>
      <c r="C75" s="530"/>
      <c r="D75" s="225">
        <v>200</v>
      </c>
      <c r="E75" s="281"/>
      <c r="F75" s="106"/>
      <c r="G75" s="66"/>
      <c r="H75" s="66"/>
      <c r="I75" s="66"/>
      <c r="J75" s="55"/>
    </row>
    <row r="76" spans="1:13" s="91" customFormat="1" ht="17.25" hidden="1">
      <c r="A76" s="60">
        <f t="shared" si="6"/>
        <v>20</v>
      </c>
      <c r="B76" s="527" t="s">
        <v>33</v>
      </c>
      <c r="C76" s="528"/>
      <c r="D76" s="226">
        <f>SUM(D77:D79)</f>
        <v>0</v>
      </c>
      <c r="E76" s="281"/>
      <c r="F76" s="105"/>
      <c r="G76" s="66"/>
      <c r="H76" s="66"/>
      <c r="I76" s="66"/>
      <c r="J76" s="66"/>
      <c r="K76" s="90"/>
      <c r="L76" s="90"/>
      <c r="M76" s="90"/>
    </row>
    <row r="77" spans="1:13" s="428" customFormat="1" hidden="1">
      <c r="A77" s="437">
        <f>+A76+0.1</f>
        <v>20.100000000000001</v>
      </c>
      <c r="B77" s="521" t="s">
        <v>34</v>
      </c>
      <c r="C77" s="522"/>
      <c r="D77" s="423"/>
      <c r="E77" s="424"/>
      <c r="F77" s="435"/>
      <c r="G77" s="427"/>
      <c r="H77" s="427"/>
      <c r="I77" s="427"/>
      <c r="J77" s="427"/>
    </row>
    <row r="78" spans="1:13" s="428" customFormat="1" hidden="1">
      <c r="A78" s="437">
        <f t="shared" ref="A78:A79" si="7">+A77+0.1</f>
        <v>20.200000000000003</v>
      </c>
      <c r="B78" s="521" t="s">
        <v>47</v>
      </c>
      <c r="C78" s="522"/>
      <c r="D78" s="423"/>
      <c r="E78" s="424"/>
      <c r="F78" s="435"/>
      <c r="G78" s="427"/>
      <c r="H78" s="427"/>
      <c r="I78" s="427"/>
      <c r="J78" s="427"/>
    </row>
    <row r="79" spans="1:13" s="436" customFormat="1" hidden="1">
      <c r="A79" s="437">
        <f t="shared" si="7"/>
        <v>20.300000000000004</v>
      </c>
      <c r="B79" s="523" t="s">
        <v>81</v>
      </c>
      <c r="C79" s="524"/>
      <c r="D79" s="429">
        <f>+'Ekamut-caxs'!D80</f>
        <v>0</v>
      </c>
      <c r="E79" s="424"/>
      <c r="F79" s="435"/>
      <c r="G79" s="427"/>
      <c r="H79" s="427"/>
      <c r="I79" s="427"/>
      <c r="J79" s="427"/>
      <c r="K79" s="428"/>
      <c r="L79" s="428"/>
      <c r="M79" s="428"/>
    </row>
    <row r="80" spans="1:13" s="91" customFormat="1" ht="17.25">
      <c r="A80" s="60">
        <v>20</v>
      </c>
      <c r="B80" s="527" t="s">
        <v>35</v>
      </c>
      <c r="C80" s="528"/>
      <c r="D80" s="226">
        <v>8144.6</v>
      </c>
      <c r="E80" s="281"/>
      <c r="F80" s="105"/>
      <c r="G80" s="66"/>
      <c r="H80" s="66"/>
      <c r="I80" s="66"/>
      <c r="J80" s="66"/>
      <c r="K80" s="90"/>
      <c r="L80" s="90"/>
      <c r="M80" s="90"/>
    </row>
    <row r="81" spans="1:13" s="91" customFormat="1" ht="17.25" hidden="1">
      <c r="A81" s="60">
        <f>+A80+1</f>
        <v>21</v>
      </c>
      <c r="B81" s="527" t="s">
        <v>82</v>
      </c>
      <c r="C81" s="528"/>
      <c r="D81" s="225"/>
      <c r="E81" s="281"/>
      <c r="F81" s="105"/>
      <c r="G81" s="66"/>
      <c r="H81" s="66"/>
      <c r="I81" s="66"/>
      <c r="J81" s="66"/>
      <c r="K81" s="90"/>
      <c r="L81" s="90"/>
      <c r="M81" s="90"/>
    </row>
    <row r="82" spans="1:13" s="79" customFormat="1" ht="17.25">
      <c r="A82" s="39" t="s">
        <v>55</v>
      </c>
      <c r="B82" s="531" t="s">
        <v>58</v>
      </c>
      <c r="C82" s="532"/>
      <c r="D82" s="234">
        <f>D83+D91</f>
        <v>993</v>
      </c>
      <c r="E82" s="445"/>
      <c r="F82" s="107"/>
      <c r="G82" s="97"/>
      <c r="H82" s="97"/>
      <c r="I82" s="97"/>
      <c r="J82" s="97"/>
      <c r="K82" s="78"/>
      <c r="L82" s="78"/>
      <c r="M82" s="78"/>
    </row>
    <row r="83" spans="1:13" s="89" customFormat="1" ht="17.25">
      <c r="A83" s="70">
        <v>1</v>
      </c>
      <c r="B83" s="527" t="s">
        <v>87</v>
      </c>
      <c r="C83" s="528"/>
      <c r="D83" s="226">
        <f>SUM(D84:D90)</f>
        <v>993</v>
      </c>
      <c r="E83" s="281"/>
      <c r="F83" s="104"/>
      <c r="G83" s="96"/>
      <c r="H83" s="96"/>
      <c r="I83" s="96"/>
      <c r="J83" s="96"/>
      <c r="K83" s="88"/>
      <c r="L83" s="88"/>
      <c r="M83" s="88"/>
    </row>
    <row r="84" spans="1:13" s="433" customFormat="1" ht="14.25" hidden="1">
      <c r="A84" s="440">
        <f>+A83+0.1</f>
        <v>1.1000000000000001</v>
      </c>
      <c r="B84" s="523" t="s">
        <v>83</v>
      </c>
      <c r="C84" s="524"/>
      <c r="D84" s="423"/>
      <c r="E84" s="424"/>
      <c r="F84" s="434"/>
      <c r="G84" s="431"/>
      <c r="H84" s="431"/>
      <c r="I84" s="431"/>
      <c r="J84" s="431"/>
      <c r="K84" s="432"/>
      <c r="L84" s="432"/>
      <c r="M84" s="432"/>
    </row>
    <row r="85" spans="1:13" s="433" customFormat="1" ht="14.25" hidden="1">
      <c r="A85" s="440">
        <f t="shared" ref="A85:A90" si="8">+A84+0.1</f>
        <v>1.2000000000000002</v>
      </c>
      <c r="B85" s="523" t="s">
        <v>84</v>
      </c>
      <c r="C85" s="524"/>
      <c r="D85" s="423"/>
      <c r="E85" s="424"/>
      <c r="F85" s="434"/>
      <c r="G85" s="431"/>
      <c r="H85" s="431"/>
      <c r="I85" s="431"/>
      <c r="J85" s="431"/>
      <c r="K85" s="432"/>
      <c r="L85" s="432"/>
      <c r="M85" s="432"/>
    </row>
    <row r="86" spans="1:13" s="433" customFormat="1" ht="14.25" hidden="1">
      <c r="A86" s="440">
        <f t="shared" si="8"/>
        <v>1.3000000000000003</v>
      </c>
      <c r="B86" s="523" t="s">
        <v>85</v>
      </c>
      <c r="C86" s="524"/>
      <c r="D86" s="423"/>
      <c r="E86" s="424"/>
      <c r="F86" s="434"/>
      <c r="G86" s="431"/>
      <c r="H86" s="431"/>
      <c r="I86" s="431"/>
      <c r="J86" s="431"/>
      <c r="K86" s="432"/>
      <c r="L86" s="432"/>
      <c r="M86" s="432"/>
    </row>
    <row r="87" spans="1:13" s="433" customFormat="1" ht="14.25" hidden="1">
      <c r="A87" s="440">
        <f t="shared" si="8"/>
        <v>1.4000000000000004</v>
      </c>
      <c r="B87" s="523" t="s">
        <v>190</v>
      </c>
      <c r="C87" s="524"/>
      <c r="D87" s="423">
        <v>993</v>
      </c>
      <c r="E87" s="424"/>
      <c r="F87" s="434"/>
      <c r="G87" s="431"/>
      <c r="H87" s="431"/>
      <c r="I87" s="431"/>
      <c r="J87" s="431"/>
      <c r="K87" s="432"/>
      <c r="L87" s="432"/>
      <c r="M87" s="432"/>
    </row>
    <row r="88" spans="1:13" s="433" customFormat="1" ht="14.25" hidden="1">
      <c r="A88" s="440">
        <f t="shared" si="8"/>
        <v>1.5000000000000004</v>
      </c>
      <c r="B88" s="523" t="s">
        <v>63</v>
      </c>
      <c r="C88" s="524"/>
      <c r="D88" s="423"/>
      <c r="E88" s="424"/>
      <c r="F88" s="434"/>
      <c r="G88" s="431"/>
      <c r="H88" s="431"/>
      <c r="I88" s="431"/>
      <c r="J88" s="431"/>
      <c r="K88" s="432"/>
      <c r="L88" s="432"/>
      <c r="M88" s="432"/>
    </row>
    <row r="89" spans="1:13" s="432" customFormat="1" ht="14.25" hidden="1">
      <c r="A89" s="440">
        <f t="shared" si="8"/>
        <v>1.6000000000000005</v>
      </c>
      <c r="B89" s="521" t="s">
        <v>64</v>
      </c>
      <c r="C89" s="522"/>
      <c r="D89" s="423"/>
      <c r="E89" s="424"/>
      <c r="F89" s="434"/>
      <c r="G89" s="431"/>
      <c r="H89" s="431"/>
      <c r="I89" s="431"/>
      <c r="J89" s="431"/>
    </row>
    <row r="90" spans="1:13" s="432" customFormat="1" ht="14.25" hidden="1">
      <c r="A90" s="440">
        <f t="shared" si="8"/>
        <v>1.7000000000000006</v>
      </c>
      <c r="B90" s="521"/>
      <c r="C90" s="522"/>
      <c r="D90" s="423"/>
      <c r="E90" s="424"/>
      <c r="F90" s="421"/>
      <c r="G90" s="431"/>
      <c r="H90" s="431"/>
      <c r="I90" s="431"/>
      <c r="J90" s="431"/>
    </row>
    <row r="91" spans="1:13" s="89" customFormat="1" ht="17.25" hidden="1">
      <c r="A91" s="70">
        <v>2</v>
      </c>
      <c r="B91" s="527" t="s">
        <v>88</v>
      </c>
      <c r="C91" s="528"/>
      <c r="D91" s="226">
        <f>SUM(D92:D94)</f>
        <v>0</v>
      </c>
      <c r="E91" s="281"/>
      <c r="F91" s="104"/>
      <c r="G91" s="96"/>
      <c r="H91" s="96"/>
      <c r="I91" s="96"/>
      <c r="J91" s="96"/>
      <c r="K91" s="88"/>
      <c r="L91" s="88"/>
      <c r="M91" s="88"/>
    </row>
    <row r="92" spans="1:13" s="433" customFormat="1" ht="14.25" hidden="1">
      <c r="A92" s="440">
        <f t="shared" ref="A92:A94" si="9">+A91+0.1</f>
        <v>2.1</v>
      </c>
      <c r="B92" s="523" t="s">
        <v>60</v>
      </c>
      <c r="C92" s="524"/>
      <c r="D92" s="423"/>
      <c r="E92" s="424"/>
      <c r="F92" s="434"/>
      <c r="G92" s="431"/>
      <c r="H92" s="431"/>
      <c r="I92" s="431"/>
      <c r="J92" s="431"/>
      <c r="K92" s="432"/>
      <c r="L92" s="432"/>
      <c r="M92" s="432"/>
    </row>
    <row r="93" spans="1:13" s="433" customFormat="1" ht="14.25" hidden="1">
      <c r="A93" s="440">
        <f t="shared" si="9"/>
        <v>2.2000000000000002</v>
      </c>
      <c r="B93" s="523" t="s">
        <v>59</v>
      </c>
      <c r="C93" s="524"/>
      <c r="D93" s="423"/>
      <c r="E93" s="424"/>
      <c r="F93" s="434"/>
      <c r="G93" s="431"/>
      <c r="H93" s="431"/>
      <c r="I93" s="431"/>
      <c r="J93" s="431"/>
      <c r="K93" s="432"/>
      <c r="L93" s="432"/>
      <c r="M93" s="432"/>
    </row>
    <row r="94" spans="1:13" s="433" customFormat="1" ht="14.25" hidden="1">
      <c r="A94" s="440">
        <f t="shared" si="9"/>
        <v>2.3000000000000003</v>
      </c>
      <c r="B94" s="523" t="s">
        <v>48</v>
      </c>
      <c r="C94" s="524"/>
      <c r="D94" s="423"/>
      <c r="E94" s="424"/>
      <c r="F94" s="434"/>
      <c r="G94" s="431"/>
      <c r="H94" s="431"/>
      <c r="I94" s="431"/>
      <c r="J94" s="431"/>
      <c r="K94" s="432"/>
      <c r="L94" s="432"/>
      <c r="M94" s="432"/>
    </row>
    <row r="95" spans="1:13" s="79" customFormat="1" ht="17.25">
      <c r="A95" s="39" t="s">
        <v>56</v>
      </c>
      <c r="B95" s="525" t="s">
        <v>127</v>
      </c>
      <c r="C95" s="526"/>
      <c r="D95" s="234">
        <f>SUM(D96:D97)</f>
        <v>7650</v>
      </c>
      <c r="E95" s="445"/>
      <c r="F95" s="107"/>
      <c r="G95" s="97"/>
      <c r="H95" s="97"/>
      <c r="I95" s="97"/>
      <c r="J95" s="97"/>
      <c r="K95" s="78"/>
      <c r="L95" s="78"/>
      <c r="M95" s="78"/>
    </row>
    <row r="96" spans="1:13" s="88" customFormat="1" ht="17.25">
      <c r="A96" s="70">
        <v>1</v>
      </c>
      <c r="B96" s="529" t="s">
        <v>11</v>
      </c>
      <c r="C96" s="530"/>
      <c r="D96" s="225">
        <v>7650</v>
      </c>
      <c r="E96" s="281"/>
      <c r="F96" s="104"/>
      <c r="G96" s="96"/>
      <c r="H96" s="96"/>
      <c r="I96" s="96"/>
      <c r="J96" s="96"/>
    </row>
    <row r="97" spans="1:13" s="88" customFormat="1" ht="17.25" hidden="1">
      <c r="A97" s="70">
        <v>2</v>
      </c>
      <c r="B97" s="529"/>
      <c r="C97" s="530"/>
      <c r="D97" s="225"/>
      <c r="E97" s="281"/>
      <c r="F97" s="99"/>
      <c r="G97" s="96"/>
      <c r="H97" s="96"/>
      <c r="I97" s="96"/>
      <c r="J97" s="96"/>
    </row>
    <row r="98" spans="1:13" s="93" customFormat="1" ht="36.75" customHeight="1">
      <c r="A98" s="11" t="s">
        <v>36</v>
      </c>
      <c r="B98" s="525" t="s">
        <v>37</v>
      </c>
      <c r="C98" s="526"/>
      <c r="D98" s="234">
        <f>D18+D19-D34</f>
        <v>4729.2000000000116</v>
      </c>
      <c r="E98" s="446" t="s">
        <v>205</v>
      </c>
      <c r="F98" s="533"/>
      <c r="G98" s="534"/>
      <c r="H98" s="247"/>
      <c r="I98" s="247"/>
      <c r="J98" s="209"/>
      <c r="K98" s="92"/>
      <c r="L98" s="92"/>
      <c r="M98" s="92"/>
    </row>
    <row r="99" spans="1:13" s="78" customFormat="1" ht="45" customHeight="1">
      <c r="A99" s="409"/>
      <c r="B99" s="410"/>
      <c r="C99" s="410"/>
      <c r="F99" s="107"/>
      <c r="G99" s="97"/>
      <c r="H99" s="97"/>
      <c r="I99" s="97"/>
      <c r="J99" s="97"/>
    </row>
    <row r="100" spans="1:13" s="6" customFormat="1" ht="21.75" hidden="1" customHeight="1">
      <c r="B100" s="411" t="s">
        <v>2</v>
      </c>
      <c r="C100" s="411"/>
      <c r="D100" s="255" t="str">
        <f>+'Ekamut-caxs'!C84</f>
        <v>Նաիրա Դիվանյան</v>
      </c>
      <c r="E100" s="97"/>
      <c r="F100" s="15"/>
      <c r="G100" s="43"/>
      <c r="H100" s="43"/>
      <c r="I100" s="43"/>
      <c r="J100" s="43"/>
    </row>
    <row r="101" spans="1:13" s="2" customFormat="1" ht="13.5" hidden="1" customHeight="1">
      <c r="A101" s="6"/>
      <c r="B101" s="6" t="s">
        <v>4</v>
      </c>
      <c r="C101" s="6"/>
      <c r="D101" s="412" t="s">
        <v>92</v>
      </c>
      <c r="E101" s="413"/>
      <c r="F101" s="414"/>
      <c r="G101" s="83"/>
      <c r="H101" s="83"/>
      <c r="I101" s="83"/>
      <c r="J101" s="83"/>
    </row>
    <row r="102" spans="1:13" s="2" customFormat="1" ht="22.5" hidden="1" customHeight="1">
      <c r="B102" s="15" t="s">
        <v>6</v>
      </c>
      <c r="C102" s="15"/>
      <c r="D102" s="257" t="str">
        <f>+'Ekamut-caxs'!C86</f>
        <v>Սիմա Դավինյան</v>
      </c>
      <c r="E102" s="282"/>
      <c r="F102" s="78"/>
      <c r="G102" s="83"/>
      <c r="H102" s="83"/>
      <c r="I102" s="83"/>
      <c r="J102" s="83"/>
    </row>
    <row r="103" spans="1:13" s="2" customFormat="1" ht="12" hidden="1" customHeight="1">
      <c r="D103" s="412" t="s">
        <v>92</v>
      </c>
      <c r="E103" s="413"/>
      <c r="F103" s="414"/>
      <c r="G103" s="83"/>
      <c r="H103" s="83"/>
      <c r="I103" s="83"/>
      <c r="J103" s="83"/>
    </row>
    <row r="104" spans="1:13" s="2" customFormat="1" hidden="1">
      <c r="B104" s="83" t="s">
        <v>165</v>
      </c>
      <c r="C104" s="83"/>
      <c r="D104" s="80"/>
      <c r="E104" s="80"/>
      <c r="F104" s="80"/>
      <c r="G104" s="83"/>
      <c r="H104" s="83"/>
      <c r="I104" s="83"/>
      <c r="J104" s="83"/>
    </row>
    <row r="105" spans="1:13" s="43" customFormat="1" ht="111" customHeight="1">
      <c r="B105" s="386" t="str">
        <f>+'Ekamut-caxs'!B89</f>
        <v>ԵՐԵՎԱՆԻ ՔԱՂԱՔԱՊԵՏ՝</v>
      </c>
      <c r="C105" s="45"/>
      <c r="D105" s="508" t="str">
        <f>+'Ekamut-caxs'!D89</f>
        <v>ՏԻԳՐԱՆ ԱՎԻՆՅԱՆ</v>
      </c>
      <c r="E105" s="97"/>
    </row>
    <row r="106" spans="1:13" s="80" customFormat="1">
      <c r="F106" s="102"/>
      <c r="G106" s="83"/>
      <c r="H106" s="83"/>
      <c r="I106" s="83"/>
      <c r="J106" s="83"/>
    </row>
    <row r="107" spans="1:13" s="80" customFormat="1">
      <c r="F107" s="102"/>
      <c r="G107" s="83"/>
      <c r="H107" s="83"/>
      <c r="I107" s="83"/>
      <c r="J107" s="83"/>
    </row>
    <row r="108" spans="1:13" s="80" customFormat="1">
      <c r="F108" s="102"/>
      <c r="G108" s="83"/>
      <c r="H108" s="83"/>
      <c r="I108" s="83"/>
      <c r="J108" s="83"/>
    </row>
    <row r="109" spans="1:13" s="80" customFormat="1">
      <c r="F109" s="102"/>
      <c r="G109" s="83"/>
      <c r="H109" s="83"/>
      <c r="I109" s="83"/>
      <c r="J109" s="83"/>
    </row>
    <row r="110" spans="1:13" s="80" customFormat="1">
      <c r="F110" s="102"/>
      <c r="G110" s="83"/>
      <c r="H110" s="83"/>
      <c r="I110" s="83"/>
      <c r="J110" s="83"/>
    </row>
    <row r="111" spans="1:13" s="80" customFormat="1">
      <c r="F111" s="102"/>
      <c r="G111" s="83"/>
      <c r="H111" s="83"/>
      <c r="I111" s="83"/>
      <c r="J111" s="83"/>
    </row>
    <row r="112" spans="1:13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  <row r="125" spans="6:10" s="80" customFormat="1">
      <c r="F125" s="102"/>
      <c r="G125" s="83"/>
      <c r="H125" s="83"/>
      <c r="I125" s="83"/>
      <c r="J125" s="83"/>
    </row>
    <row r="126" spans="6:10" s="80" customFormat="1">
      <c r="F126" s="102"/>
      <c r="G126" s="83"/>
      <c r="H126" s="83"/>
      <c r="I126" s="83"/>
      <c r="J126" s="83"/>
    </row>
    <row r="127" spans="6:10" s="80" customFormat="1">
      <c r="F127" s="102"/>
      <c r="G127" s="83"/>
      <c r="H127" s="83"/>
      <c r="I127" s="83"/>
      <c r="J127" s="83"/>
    </row>
  </sheetData>
  <sheetProtection formatCells="0" formatColumns="0" formatRows="0" insertColumns="0" insertRows="0" insertHyperlinks="0" deleteColumns="0" deleteRows="0" sort="0" autoFilter="0" pivotTables="0"/>
  <mergeCells count="86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8:G98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5:C75"/>
    <mergeCell ref="B76:C76"/>
    <mergeCell ref="B80:C80"/>
    <mergeCell ref="B65:C65"/>
    <mergeCell ref="B66:C66"/>
    <mergeCell ref="B67:C67"/>
    <mergeCell ref="B68:C68"/>
    <mergeCell ref="B69:C69"/>
    <mergeCell ref="B71:C71"/>
    <mergeCell ref="B72:C72"/>
    <mergeCell ref="B73:C73"/>
    <mergeCell ref="B74:C74"/>
    <mergeCell ref="B81:C81"/>
    <mergeCell ref="B82:C82"/>
    <mergeCell ref="B83:C83"/>
    <mergeCell ref="B77:C77"/>
    <mergeCell ref="B78:C78"/>
    <mergeCell ref="B79:C79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98 D61:D62 D41 D37 D45:D49 D91 D82 D53:D59 D95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3</xdr:col>
                <xdr:colOff>104775</xdr:colOff>
                <xdr:row>104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60" zoomScaleSheetLayoutView="100" workbookViewId="0">
      <selection activeCell="B83" sqref="B83:C83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1" t="s">
        <v>53</v>
      </c>
      <c r="B1" s="541"/>
      <c r="C1" s="541"/>
      <c r="D1" s="541"/>
      <c r="E1" s="541"/>
      <c r="F1" s="541"/>
    </row>
    <row r="2" spans="1:18" s="21" customFormat="1" ht="25.5" customHeight="1">
      <c r="A2" s="536" t="str">
        <f>+'Ekamut-caxs'!A14</f>
        <v xml:space="preserve">«Երևանի Նոր Նորք վարչական շրջանի Հ․ Դանիելյանի անվան արվեստի դպրոց» ՀՈԱԿ-ի  </v>
      </c>
      <c r="B2" s="536"/>
      <c r="C2" s="536"/>
      <c r="D2" s="536"/>
      <c r="E2" s="536"/>
      <c r="F2" s="53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4" t="s">
        <v>244</v>
      </c>
      <c r="B3" s="544"/>
      <c r="C3" s="544"/>
      <c r="D3" s="544"/>
      <c r="E3" s="544"/>
      <c r="F3" s="54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7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209341.89999999997</v>
      </c>
      <c r="D6" s="250">
        <f>SUM(D7:D18,D21:D23)</f>
        <v>209219.59999999998</v>
      </c>
      <c r="E6" s="387">
        <f t="shared" ref="E6:E69" si="0">D6-C6</f>
        <v>-122.29999999998836</v>
      </c>
      <c r="F6" s="276"/>
      <c r="G6" s="511"/>
      <c r="H6" s="51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182471.9</v>
      </c>
      <c r="D7" s="240">
        <f>+'Ekamut-caxs'!D18</f>
        <v>183511.9</v>
      </c>
      <c r="E7" s="388">
        <f t="shared" si="0"/>
        <v>1040</v>
      </c>
      <c r="F7" s="239"/>
      <c r="G7" s="511"/>
      <c r="H7" s="511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9.9</v>
      </c>
      <c r="D8" s="240">
        <f>+'Ekamut-caxs'!D19</f>
        <v>9.1</v>
      </c>
      <c r="E8" s="240">
        <f t="shared" si="0"/>
        <v>-0.80000000000000071</v>
      </c>
      <c r="F8" s="239"/>
      <c r="G8" s="520"/>
      <c r="H8" s="520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48" t="s">
        <v>186</v>
      </c>
      <c r="C9" s="239">
        <v>1307.3</v>
      </c>
      <c r="D9" s="240">
        <f>+'Ekamut-caxs'!D20</f>
        <v>1307.3</v>
      </c>
      <c r="E9" s="240">
        <f>D9-C9</f>
        <v>0</v>
      </c>
      <c r="F9" s="239"/>
      <c r="G9" s="520"/>
      <c r="H9" s="520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48" t="s">
        <v>256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1"/>
      <c r="H10" s="511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4</v>
      </c>
      <c r="B11" s="242" t="str">
        <f>+'Ekamut-caxs'!B22</f>
        <v>Վճարովի ծառայություններից (գեղագիտական ուսուցում)</v>
      </c>
      <c r="C11" s="239">
        <v>21660</v>
      </c>
      <c r="D11" s="240">
        <f>+'Ekamut-caxs'!D22</f>
        <v>20145.900000000001</v>
      </c>
      <c r="E11" s="240">
        <f t="shared" si="1"/>
        <v>-1514.0999999999985</v>
      </c>
      <c r="F11" s="239"/>
      <c r="G11" s="511"/>
      <c r="H11" s="511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1"/>
      <c r="H12" s="511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1"/>
      <c r="H13" s="511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11"/>
      <c r="H14" s="511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06" t="s">
        <v>263</v>
      </c>
      <c r="C15" s="241"/>
      <c r="D15" s="240">
        <f>+'Ekamut-caxs'!D26</f>
        <v>0</v>
      </c>
      <c r="E15" s="240">
        <f t="shared" si="1"/>
        <v>0</v>
      </c>
      <c r="F15" s="239"/>
      <c r="G15" s="514"/>
      <c r="H15" s="514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06"/>
      <c r="C16" s="241"/>
      <c r="D16" s="240">
        <f>+'Ekamut-caxs'!D27</f>
        <v>0</v>
      </c>
      <c r="E16" s="240">
        <f t="shared" si="1"/>
        <v>0</v>
      </c>
      <c r="F16" s="239"/>
      <c r="G16" s="405"/>
      <c r="H16" s="405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06"/>
      <c r="C17" s="241"/>
      <c r="D17" s="240">
        <f>+'Ekamut-caxs'!D28</f>
        <v>0</v>
      </c>
      <c r="E17" s="240">
        <f t="shared" si="1"/>
        <v>0</v>
      </c>
      <c r="F17" s="239"/>
      <c r="G17" s="405"/>
      <c r="H17" s="405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5</v>
      </c>
      <c r="B18" s="242" t="s">
        <v>119</v>
      </c>
      <c r="C18" s="243">
        <f>SUM(C19:C20)</f>
        <v>3750.9</v>
      </c>
      <c r="D18" s="240">
        <f>+'Ekamut-caxs'!D29</f>
        <v>3750.9</v>
      </c>
      <c r="E18" s="240">
        <f t="shared" si="0"/>
        <v>0</v>
      </c>
      <c r="F18" s="239"/>
      <c r="G18" s="514"/>
      <c r="H18" s="514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07">
        <v>5.0999999999999996</v>
      </c>
      <c r="B19" s="31" t="s">
        <v>70</v>
      </c>
      <c r="C19" s="212">
        <v>3750.9</v>
      </c>
      <c r="D19" s="213">
        <f>+'Ekamut-caxs'!D30</f>
        <v>3750.9</v>
      </c>
      <c r="E19" s="213">
        <f t="shared" si="0"/>
        <v>0</v>
      </c>
      <c r="F19" s="214"/>
      <c r="G19" s="511"/>
      <c r="H19" s="511"/>
    </row>
    <row r="20" spans="1:18" ht="18.75" hidden="1" customHeight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13"/>
      <c r="H20" s="513"/>
    </row>
    <row r="21" spans="1:18" s="57" customFormat="1" ht="18.75" customHeight="1">
      <c r="A21" s="60">
        <v>6</v>
      </c>
      <c r="B21" s="229" t="s">
        <v>8</v>
      </c>
      <c r="C21" s="241">
        <v>141.9</v>
      </c>
      <c r="D21" s="240">
        <f>+'Ekamut-caxs'!D32</f>
        <v>190</v>
      </c>
      <c r="E21" s="240">
        <f t="shared" si="0"/>
        <v>48.099999999999994</v>
      </c>
      <c r="F21" s="239"/>
      <c r="G21" s="513"/>
      <c r="H21" s="513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34.5">
      <c r="A22" s="61">
        <v>7</v>
      </c>
      <c r="B22" s="230" t="s">
        <v>283</v>
      </c>
      <c r="C22" s="241"/>
      <c r="D22" s="239">
        <f>+'Ekamut-caxs'!D33</f>
        <v>304.5</v>
      </c>
      <c r="E22" s="239">
        <f>D22-C22</f>
        <v>304.5</v>
      </c>
      <c r="F22" s="468" t="s">
        <v>291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7.25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SUM(C25,C29:C34,C38:C65,C67:C68)</f>
        <v>209341.89999999994</v>
      </c>
      <c r="D24" s="251">
        <f>SUM(D25,D29:D34,D38:D65,D67:D68)</f>
        <v>209219.59999999998</v>
      </c>
      <c r="E24" s="387">
        <f t="shared" si="0"/>
        <v>-122.29999999995925</v>
      </c>
      <c r="F24" s="276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200195.3</v>
      </c>
      <c r="D25" s="243">
        <f>+'Ekamut-caxs'!D38</f>
        <v>199847.7</v>
      </c>
      <c r="E25" s="240">
        <f t="shared" si="0"/>
        <v>-347.59999999997672</v>
      </c>
      <c r="F25" s="239"/>
      <c r="G25" s="511"/>
      <c r="H25" s="511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13464</v>
      </c>
      <c r="D26" s="244">
        <f>+'Ekamut-caxs'!D39</f>
        <v>12729.4</v>
      </c>
      <c r="E26" s="213">
        <f>D26-C26</f>
        <v>-734.60000000000036</v>
      </c>
      <c r="F26" s="214"/>
      <c r="G26" s="514"/>
      <c r="H26" s="514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1150</v>
      </c>
      <c r="D27" s="244">
        <f>+'Ekamut-caxs'!D40</f>
        <v>1040</v>
      </c>
      <c r="E27" s="213">
        <f>D27-C27</f>
        <v>-110</v>
      </c>
      <c r="F27" s="214"/>
      <c r="G27" s="514"/>
      <c r="H27" s="514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14"/>
      <c r="H28" s="514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hidden="1" customHeight="1">
      <c r="A29" s="60">
        <v>2</v>
      </c>
      <c r="B29" s="227" t="s">
        <v>13</v>
      </c>
      <c r="C29" s="241"/>
      <c r="D29" s="243">
        <f>+'Ekamut-caxs'!D42</f>
        <v>0</v>
      </c>
      <c r="E29" s="240">
        <f t="shared" si="0"/>
        <v>0</v>
      </c>
      <c r="F29" s="239"/>
      <c r="G29" s="511"/>
      <c r="H29" s="511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2</v>
      </c>
      <c r="B30" s="227" t="s">
        <v>12</v>
      </c>
      <c r="C30" s="241">
        <v>980.8</v>
      </c>
      <c r="D30" s="243">
        <f>+'Ekamut-caxs'!D43</f>
        <v>877.9</v>
      </c>
      <c r="E30" s="240">
        <f t="shared" si="0"/>
        <v>-102.89999999999998</v>
      </c>
      <c r="F30" s="239"/>
      <c r="G30" s="511"/>
      <c r="H30" s="511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3</v>
      </c>
      <c r="B31" s="227" t="s">
        <v>14</v>
      </c>
      <c r="C31" s="241">
        <v>259.3</v>
      </c>
      <c r="D31" s="243">
        <f>+'Ekamut-caxs'!D44</f>
        <v>238.4</v>
      </c>
      <c r="E31" s="240">
        <f t="shared" si="0"/>
        <v>-20.900000000000006</v>
      </c>
      <c r="F31" s="239"/>
      <c r="G31" s="511"/>
      <c r="H31" s="511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4</v>
      </c>
      <c r="B32" s="227" t="s">
        <v>15</v>
      </c>
      <c r="C32" s="241">
        <v>61.8</v>
      </c>
      <c r="D32" s="243">
        <f>+'Ekamut-caxs'!D45</f>
        <v>61.8</v>
      </c>
      <c r="E32" s="240">
        <f t="shared" si="0"/>
        <v>0</v>
      </c>
      <c r="F32" s="239"/>
      <c r="G32" s="511"/>
      <c r="H32" s="511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5</v>
      </c>
      <c r="B33" s="227" t="s">
        <v>16</v>
      </c>
      <c r="C33" s="241">
        <v>18</v>
      </c>
      <c r="D33" s="243">
        <f>+'Ekamut-caxs'!D46</f>
        <v>18</v>
      </c>
      <c r="E33" s="240">
        <f t="shared" si="0"/>
        <v>0</v>
      </c>
      <c r="F33" s="239"/>
      <c r="G33" s="511"/>
      <c r="H33" s="511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17</v>
      </c>
      <c r="C34" s="243">
        <f>SUM(C35:C37)</f>
        <v>432</v>
      </c>
      <c r="D34" s="243">
        <f>+'Ekamut-caxs'!D47</f>
        <v>432</v>
      </c>
      <c r="E34" s="240">
        <f t="shared" si="0"/>
        <v>0</v>
      </c>
      <c r="F34" s="239"/>
      <c r="G34" s="511"/>
      <c r="H34" s="511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2">
        <v>144</v>
      </c>
      <c r="D35" s="244">
        <f>+'Ekamut-caxs'!D48</f>
        <v>144</v>
      </c>
      <c r="E35" s="213">
        <f t="shared" si="0"/>
        <v>0</v>
      </c>
      <c r="F35" s="214"/>
      <c r="G35" s="514"/>
      <c r="H35" s="514"/>
    </row>
    <row r="36" spans="1:18" ht="21" customHeight="1">
      <c r="A36" s="26">
        <v>6.2</v>
      </c>
      <c r="B36" s="31" t="s">
        <v>19</v>
      </c>
      <c r="C36" s="212">
        <v>108</v>
      </c>
      <c r="D36" s="244">
        <f>+'Ekamut-caxs'!D49</f>
        <v>108</v>
      </c>
      <c r="E36" s="213">
        <f t="shared" si="0"/>
        <v>0</v>
      </c>
      <c r="F36" s="214"/>
      <c r="G36" s="514"/>
      <c r="H36" s="514"/>
    </row>
    <row r="37" spans="1:18" ht="21" customHeight="1">
      <c r="A37" s="26">
        <v>6.3</v>
      </c>
      <c r="B37" s="31" t="s">
        <v>20</v>
      </c>
      <c r="C37" s="212">
        <v>180</v>
      </c>
      <c r="D37" s="244">
        <f>+'Ekamut-caxs'!D50</f>
        <v>180</v>
      </c>
      <c r="E37" s="213">
        <f t="shared" si="0"/>
        <v>0</v>
      </c>
      <c r="F37" s="214"/>
      <c r="G37" s="514"/>
      <c r="H37" s="514"/>
    </row>
    <row r="38" spans="1:18" s="57" customFormat="1" ht="21" customHeight="1">
      <c r="A38" s="60">
        <v>7</v>
      </c>
      <c r="B38" s="227" t="s">
        <v>21</v>
      </c>
      <c r="C38" s="241">
        <v>12</v>
      </c>
      <c r="D38" s="243">
        <f>+'Ekamut-caxs'!D51</f>
        <v>12</v>
      </c>
      <c r="E38" s="240">
        <f t="shared" si="0"/>
        <v>0</v>
      </c>
      <c r="F38" s="239"/>
      <c r="G38" s="511"/>
      <c r="H38" s="511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27" t="s">
        <v>28</v>
      </c>
      <c r="C39" s="241">
        <v>600</v>
      </c>
      <c r="D39" s="243">
        <f>+'Ekamut-caxs'!D52</f>
        <v>600</v>
      </c>
      <c r="E39" s="240">
        <f t="shared" si="0"/>
        <v>0</v>
      </c>
      <c r="F39" s="239"/>
      <c r="G39" s="511"/>
      <c r="H39" s="511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27" t="s">
        <v>22</v>
      </c>
      <c r="C40" s="241">
        <v>762.8</v>
      </c>
      <c r="D40" s="243">
        <f>+'Ekamut-caxs'!D53</f>
        <v>762.8</v>
      </c>
      <c r="E40" s="240">
        <f t="shared" si="0"/>
        <v>0</v>
      </c>
      <c r="F40" s="239"/>
      <c r="G40" s="511"/>
      <c r="H40" s="511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32" t="s">
        <v>72</v>
      </c>
      <c r="C41" s="241">
        <v>600</v>
      </c>
      <c r="D41" s="243">
        <f>+'Ekamut-caxs'!D54</f>
        <v>600</v>
      </c>
      <c r="E41" s="240">
        <f t="shared" si="0"/>
        <v>0</v>
      </c>
      <c r="F41" s="239"/>
      <c r="G41" s="511"/>
      <c r="H41" s="511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7" t="s">
        <v>46</v>
      </c>
      <c r="C42" s="241"/>
      <c r="D42" s="243">
        <f>+'Ekamut-caxs'!D55</f>
        <v>0</v>
      </c>
      <c r="E42" s="240">
        <f t="shared" si="0"/>
        <v>0</v>
      </c>
      <c r="F42" s="239"/>
      <c r="G42" s="511"/>
      <c r="H42" s="511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116</v>
      </c>
      <c r="C43" s="241"/>
      <c r="D43" s="243">
        <f>+'Ekamut-caxs'!D56</f>
        <v>0</v>
      </c>
      <c r="E43" s="240">
        <f>D43-C43</f>
        <v>0</v>
      </c>
      <c r="F43" s="239"/>
      <c r="G43" s="511"/>
      <c r="H43" s="511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1"/>
      <c r="H44" s="511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27" t="s">
        <v>23</v>
      </c>
      <c r="C45" s="239"/>
      <c r="D45" s="243">
        <f>+'Ekamut-caxs'!D58</f>
        <v>0</v>
      </c>
      <c r="E45" s="240">
        <f t="shared" si="0"/>
        <v>0</v>
      </c>
      <c r="F45" s="239"/>
      <c r="G45" s="511"/>
      <c r="H45" s="511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16</v>
      </c>
      <c r="B46" s="227" t="s">
        <v>24</v>
      </c>
      <c r="C46" s="239"/>
      <c r="D46" s="243">
        <f>+'Ekamut-caxs'!D59</f>
        <v>0</v>
      </c>
      <c r="E46" s="240">
        <f>D46-C46</f>
        <v>0</v>
      </c>
      <c r="F46" s="239"/>
      <c r="G46" s="511"/>
      <c r="H46" s="511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1"/>
      <c r="H47" s="511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1"/>
      <c r="H48" s="511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7" t="s">
        <v>43</v>
      </c>
      <c r="C49" s="241"/>
      <c r="D49" s="243">
        <f>+'Ekamut-caxs'!D62</f>
        <v>0</v>
      </c>
      <c r="E49" s="240">
        <f t="shared" si="0"/>
        <v>0</v>
      </c>
      <c r="F49" s="239"/>
      <c r="G49" s="511"/>
      <c r="H49" s="511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11</v>
      </c>
      <c r="B50" s="242" t="s">
        <v>73</v>
      </c>
      <c r="C50" s="241">
        <v>150</v>
      </c>
      <c r="D50" s="243">
        <f>+'Ekamut-caxs'!D63</f>
        <v>150</v>
      </c>
      <c r="E50" s="240">
        <f t="shared" si="0"/>
        <v>0</v>
      </c>
      <c r="F50" s="239"/>
      <c r="G50" s="511"/>
      <c r="H50" s="511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12</v>
      </c>
      <c r="B51" s="242" t="s">
        <v>74</v>
      </c>
      <c r="C51" s="239">
        <v>117</v>
      </c>
      <c r="D51" s="243">
        <f>+'Ekamut-caxs'!D64</f>
        <v>117</v>
      </c>
      <c r="E51" s="240">
        <f t="shared" si="0"/>
        <v>0</v>
      </c>
      <c r="F51" s="239"/>
      <c r="G51" s="511"/>
      <c r="H51" s="511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hidden="1" customHeight="1">
      <c r="A52" s="60">
        <v>22</v>
      </c>
      <c r="B52" s="227" t="s">
        <v>44</v>
      </c>
      <c r="C52" s="239"/>
      <c r="D52" s="243">
        <f>+'Ekamut-caxs'!D65</f>
        <v>0</v>
      </c>
      <c r="E52" s="240">
        <f t="shared" ref="E52:E68" si="2">D52-C52</f>
        <v>0</v>
      </c>
      <c r="F52" s="239"/>
      <c r="G52" s="511"/>
      <c r="H52" s="511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13</v>
      </c>
      <c r="B53" s="227" t="s">
        <v>118</v>
      </c>
      <c r="C53" s="239">
        <v>72</v>
      </c>
      <c r="D53" s="243">
        <f>+'Ekamut-caxs'!D66</f>
        <v>72</v>
      </c>
      <c r="E53" s="240">
        <f t="shared" si="2"/>
        <v>0</v>
      </c>
      <c r="F53" s="239"/>
      <c r="G53" s="511"/>
      <c r="H53" s="511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11"/>
      <c r="H54" s="511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7" t="s">
        <v>62</v>
      </c>
      <c r="C55" s="239"/>
      <c r="D55" s="243">
        <f>+'Ekamut-caxs'!D68</f>
        <v>0</v>
      </c>
      <c r="E55" s="240">
        <f t="shared" si="2"/>
        <v>0</v>
      </c>
      <c r="F55" s="239"/>
      <c r="G55" s="511"/>
      <c r="H55" s="511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9" t="s">
        <v>188</v>
      </c>
      <c r="C56" s="239"/>
      <c r="D56" s="243">
        <f>+'Ekamut-caxs'!D69</f>
        <v>0</v>
      </c>
      <c r="E56" s="240">
        <f>D56-C56</f>
        <v>0</v>
      </c>
      <c r="F56" s="239"/>
      <c r="G56" s="511"/>
      <c r="H56" s="511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9" t="s">
        <v>189</v>
      </c>
      <c r="C57" s="239"/>
      <c r="D57" s="243">
        <f>+'Ekamut-caxs'!D70</f>
        <v>0</v>
      </c>
      <c r="E57" s="240">
        <f>D57-C57</f>
        <v>0</v>
      </c>
      <c r="F57" s="239"/>
      <c r="G57" s="511"/>
      <c r="H57" s="511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240</v>
      </c>
      <c r="C58" s="239"/>
      <c r="D58" s="243">
        <f>+'Ekamut-caxs'!D71</f>
        <v>0</v>
      </c>
      <c r="E58" s="240">
        <f t="shared" si="2"/>
        <v>0</v>
      </c>
      <c r="F58" s="239"/>
      <c r="G58" s="513"/>
      <c r="H58" s="513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14</v>
      </c>
      <c r="B59" s="230" t="s">
        <v>284</v>
      </c>
      <c r="C59" s="239">
        <v>450</v>
      </c>
      <c r="D59" s="243">
        <f>+'Ekamut-caxs'!D72</f>
        <v>450</v>
      </c>
      <c r="E59" s="239">
        <f>D59-C59</f>
        <v>0</v>
      </c>
      <c r="F59" s="239"/>
      <c r="G59" s="513"/>
      <c r="H59" s="513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15</v>
      </c>
      <c r="B60" s="230" t="s">
        <v>285</v>
      </c>
      <c r="C60" s="239">
        <v>280</v>
      </c>
      <c r="D60" s="243">
        <f>+'Ekamut-caxs'!D73</f>
        <v>280</v>
      </c>
      <c r="E60" s="239">
        <f t="shared" ref="E60:E63" si="3">D60-C60</f>
        <v>0</v>
      </c>
      <c r="F60" s="239"/>
      <c r="G60" s="123"/>
      <c r="H60" s="123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16</v>
      </c>
      <c r="B61" s="230" t="s">
        <v>286</v>
      </c>
      <c r="C61" s="239">
        <v>300</v>
      </c>
      <c r="D61" s="243">
        <f>+'Ekamut-caxs'!D74</f>
        <v>300</v>
      </c>
      <c r="E61" s="239">
        <f t="shared" si="3"/>
        <v>0</v>
      </c>
      <c r="F61" s="239"/>
      <c r="G61" s="123"/>
      <c r="H61" s="1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34.5">
      <c r="A62" s="60">
        <v>17</v>
      </c>
      <c r="B62" s="230" t="s">
        <v>283</v>
      </c>
      <c r="C62" s="239">
        <v>0</v>
      </c>
      <c r="D62" s="243">
        <v>304.5</v>
      </c>
      <c r="E62" s="239">
        <f t="shared" si="3"/>
        <v>304.5</v>
      </c>
      <c r="F62" s="468" t="s">
        <v>291</v>
      </c>
      <c r="G62" s="123"/>
      <c r="H62" s="123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21" customHeight="1">
      <c r="A63" s="60">
        <v>18</v>
      </c>
      <c r="B63" s="230" t="s">
        <v>288</v>
      </c>
      <c r="C63" s="239">
        <v>200</v>
      </c>
      <c r="D63" s="243">
        <f>+'Ekamut-caxs'!D77</f>
        <v>200</v>
      </c>
      <c r="E63" s="239">
        <f t="shared" si="3"/>
        <v>0</v>
      </c>
      <c r="F63" s="239"/>
      <c r="G63" s="123"/>
      <c r="H63" s="123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19</v>
      </c>
      <c r="B64" s="230" t="s">
        <v>289</v>
      </c>
      <c r="C64" s="239">
        <v>100</v>
      </c>
      <c r="D64" s="243">
        <f>+'Ekamut-caxs'!D76</f>
        <v>100</v>
      </c>
      <c r="E64" s="239">
        <f>D64-C64</f>
        <v>0</v>
      </c>
      <c r="F64" s="239"/>
      <c r="G64" s="513"/>
      <c r="H64" s="513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30" customHeight="1">
      <c r="A65" s="60">
        <v>20</v>
      </c>
      <c r="B65" s="274" t="s">
        <v>25</v>
      </c>
      <c r="C65" s="239">
        <v>3750.9</v>
      </c>
      <c r="D65" s="243">
        <f>+'Ekamut-caxs'!D78</f>
        <v>3795.5</v>
      </c>
      <c r="E65" s="240">
        <f t="shared" si="2"/>
        <v>44.599999999999909</v>
      </c>
      <c r="F65" s="239"/>
      <c r="G65" s="511"/>
      <c r="H65" s="511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ht="20.25" customHeight="1">
      <c r="A66" s="60">
        <v>20.100000000000001</v>
      </c>
      <c r="B66" s="29" t="s">
        <v>75</v>
      </c>
      <c r="C66" s="214">
        <v>3750.9</v>
      </c>
      <c r="D66" s="243">
        <f>+'Ekamut-caxs'!D79</f>
        <v>3750.9</v>
      </c>
      <c r="E66" s="213">
        <f t="shared" si="2"/>
        <v>0</v>
      </c>
      <c r="F66" s="214"/>
      <c r="G66" s="514"/>
      <c r="H66" s="514"/>
    </row>
    <row r="67" spans="1:18" s="57" customFormat="1" ht="21" hidden="1" customHeight="1">
      <c r="A67" s="60">
        <v>33</v>
      </c>
      <c r="B67" s="242" t="s">
        <v>76</v>
      </c>
      <c r="C67" s="239"/>
      <c r="D67" s="243"/>
      <c r="E67" s="240">
        <f t="shared" si="2"/>
        <v>0</v>
      </c>
      <c r="F67" s="239"/>
      <c r="G67" s="511"/>
      <c r="H67" s="511"/>
      <c r="I67" s="56"/>
      <c r="J67" s="56"/>
      <c r="K67" s="56"/>
      <c r="L67" s="56"/>
      <c r="M67" s="56"/>
      <c r="N67" s="56"/>
      <c r="O67" s="56"/>
      <c r="P67" s="56"/>
      <c r="Q67" s="56"/>
      <c r="R67" s="56"/>
    </row>
    <row r="68" spans="1:18" s="57" customFormat="1" ht="21" hidden="1" customHeight="1">
      <c r="A68" s="60">
        <v>34</v>
      </c>
      <c r="B68" s="227" t="s">
        <v>66</v>
      </c>
      <c r="C68" s="239"/>
      <c r="D68" s="243">
        <f>+'Ekamut-caxs'!D80</f>
        <v>0</v>
      </c>
      <c r="E68" s="240">
        <f t="shared" si="2"/>
        <v>0</v>
      </c>
      <c r="F68" s="239"/>
      <c r="G68" s="511"/>
      <c r="H68" s="511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8" s="33" customFormat="1" ht="24.75" customHeight="1">
      <c r="A69" s="25"/>
      <c r="B69" s="58" t="s">
        <v>77</v>
      </c>
      <c r="C69" s="250">
        <f>C6-C24</f>
        <v>0</v>
      </c>
      <c r="D69" s="250">
        <f>D6-D24</f>
        <v>0</v>
      </c>
      <c r="E69" s="250">
        <f t="shared" si="0"/>
        <v>0</v>
      </c>
      <c r="F69" s="276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s="33" customFormat="1" ht="45" customHeight="1">
      <c r="A70" s="34"/>
      <c r="C70" s="35"/>
      <c r="D70" s="35"/>
      <c r="E70" s="35"/>
      <c r="F70" s="35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ht="24.75" customHeight="1">
      <c r="B71" s="36" t="s">
        <v>2</v>
      </c>
      <c r="C71" s="23"/>
      <c r="D71" s="543" t="str">
        <f>+'Ekamut-caxs'!C84</f>
        <v>Նաիրա Դիվանյան</v>
      </c>
      <c r="E71" s="543"/>
      <c r="F71" s="114"/>
    </row>
    <row r="72" spans="1:18" ht="9.75" customHeight="1">
      <c r="B72" s="37"/>
      <c r="D72" s="542" t="s">
        <v>5</v>
      </c>
      <c r="E72" s="542"/>
      <c r="F72" s="272"/>
    </row>
    <row r="73" spans="1:18" ht="24.75" customHeight="1">
      <c r="B73" s="36" t="s">
        <v>6</v>
      </c>
      <c r="C73" s="23"/>
      <c r="D73" s="543" t="str">
        <f>+'Ekamut-caxs'!C86</f>
        <v>Սիմա Դավինյան</v>
      </c>
      <c r="E73" s="543"/>
      <c r="F73" s="114"/>
    </row>
    <row r="74" spans="1:18" ht="11.25" customHeight="1">
      <c r="D74" s="542" t="s">
        <v>5</v>
      </c>
      <c r="E74" s="542"/>
      <c r="F74" s="272"/>
    </row>
    <row r="75" spans="1:18" s="18" customFormat="1">
      <c r="A75" s="23"/>
      <c r="B75" s="148" t="s">
        <v>1</v>
      </c>
      <c r="C75" s="19"/>
      <c r="D75" s="19"/>
      <c r="E75" s="19"/>
      <c r="F75" s="19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  <row r="90" spans="1:1" s="18" customFormat="1">
      <c r="A90" s="108"/>
    </row>
    <row r="91" spans="1:1" s="18" customFormat="1">
      <c r="A91" s="108"/>
    </row>
    <row r="92" spans="1:1" s="18" customFormat="1">
      <c r="A92" s="108"/>
    </row>
    <row r="93" spans="1:1" s="18" customFormat="1">
      <c r="A93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4:E74"/>
    <mergeCell ref="D71:E71"/>
    <mergeCell ref="D72:E72"/>
    <mergeCell ref="D73:E73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8:H68"/>
    <mergeCell ref="G59:H59"/>
    <mergeCell ref="G64:H64"/>
    <mergeCell ref="G65:H65"/>
    <mergeCell ref="G66:H66"/>
    <mergeCell ref="G67:H6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35" zoomScaleSheetLayoutView="100" workbookViewId="0">
      <selection activeCell="B83" sqref="B83:C83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1" t="s">
        <v>78</v>
      </c>
      <c r="B1" s="541"/>
      <c r="C1" s="541"/>
      <c r="D1" s="541"/>
      <c r="E1" s="541"/>
      <c r="F1" s="541"/>
    </row>
    <row r="2" spans="1:20" s="21" customFormat="1" ht="20.25">
      <c r="A2" s="536" t="str">
        <f>+'Ekamut-caxs'!A14</f>
        <v xml:space="preserve">«Երևանի Նոր Նորք վարչական շրջանի Հ․ Դանիելյանի անվան արվեստի դպրոց» ՀՈԱԿ-ի  </v>
      </c>
      <c r="B2" s="536"/>
      <c r="C2" s="536"/>
      <c r="D2" s="536"/>
      <c r="E2" s="536"/>
      <c r="F2" s="536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4" t="s">
        <v>245</v>
      </c>
      <c r="B3" s="544"/>
      <c r="C3" s="544"/>
      <c r="D3" s="544"/>
      <c r="E3" s="544"/>
      <c r="F3" s="544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73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21472.2</v>
      </c>
      <c r="D6" s="215">
        <v>21472.2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205581.09999999998</v>
      </c>
      <c r="D7" s="234">
        <f>SUM(D8:D15,D18:D21)</f>
        <v>205459.59999999998</v>
      </c>
      <c r="E7" s="234">
        <f>D7-C7</f>
        <v>-121.5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182471.9</v>
      </c>
      <c r="D8" s="226">
        <f>+'Dramakan hosqer'!D20</f>
        <v>183511.9</v>
      </c>
      <c r="E8" s="226">
        <f>D8-C8</f>
        <v>1040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48" t="s">
        <v>186</v>
      </c>
      <c r="C9" s="225">
        <v>1307.3</v>
      </c>
      <c r="D9" s="226">
        <f>+'Dramakan hosqer'!D21</f>
        <v>1307.3</v>
      </c>
      <c r="E9" s="226">
        <f t="shared" ref="E9:E76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48" t="s">
        <v>257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3</v>
      </c>
      <c r="B11" s="242" t="str">
        <f>+'Dramakan hosqer'!B23</f>
        <v>Վճարովի ծառայություններից (գեղագիտական ուսուցում)</v>
      </c>
      <c r="C11" s="385">
        <v>21660</v>
      </c>
      <c r="D11" s="226">
        <f>+'Dramakan hosqer'!D23</f>
        <v>20145.900000000001</v>
      </c>
      <c r="E11" s="226">
        <f t="shared" si="1"/>
        <v>-1514.0999999999985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385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06" t="s">
        <v>263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4</v>
      </c>
      <c r="B19" s="224" t="s">
        <v>8</v>
      </c>
      <c r="C19" s="225">
        <v>141.9</v>
      </c>
      <c r="D19" s="226">
        <f>+'Dramakan hosqer'!D31</f>
        <v>190</v>
      </c>
      <c r="E19" s="226">
        <f t="shared" si="1"/>
        <v>48.099999999999994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34.5">
      <c r="A20" s="60">
        <v>5</v>
      </c>
      <c r="B20" s="408" t="s">
        <v>283</v>
      </c>
      <c r="C20" s="225">
        <v>0</v>
      </c>
      <c r="D20" s="226">
        <f>+'Dramakan hosqer'!D32</f>
        <v>304.5</v>
      </c>
      <c r="E20" s="226">
        <f t="shared" si="1"/>
        <v>304.5</v>
      </c>
      <c r="F20" s="468" t="s">
        <v>291</v>
      </c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08"/>
      <c r="C21" s="225"/>
      <c r="D21" s="226">
        <f>+'Dramakan hosqer'!D33</f>
        <v>0</v>
      </c>
      <c r="E21" s="226">
        <f t="shared" si="1"/>
        <v>0</v>
      </c>
      <c r="F21" s="225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+C23+C71+C84</f>
        <v>214718.69999999995</v>
      </c>
      <c r="D22" s="234">
        <f>+D23+D71+D84</f>
        <v>222202.59999999998</v>
      </c>
      <c r="E22" s="226">
        <f t="shared" si="1"/>
        <v>7483.9000000000233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SUM(C24,C28:C33,C37:C65,C69:C70)</f>
        <v>213725.69999999995</v>
      </c>
      <c r="D23" s="234">
        <f>SUM(D24,D28:D33,D37:D65,D69:D70)</f>
        <v>213559.59999999998</v>
      </c>
      <c r="E23" s="226">
        <f t="shared" si="1"/>
        <v>-166.09999999997672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200195.3</v>
      </c>
      <c r="D24" s="226">
        <f>+'Dramakan hosqer'!D36</f>
        <v>199847.7</v>
      </c>
      <c r="E24" s="226">
        <f t="shared" si="1"/>
        <v>-347.59999999997672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13464</v>
      </c>
      <c r="D25" s="238">
        <f>+'Dramakan hosqer'!D37</f>
        <v>12729.4</v>
      </c>
      <c r="E25" s="226">
        <f t="shared" si="1"/>
        <v>-734.60000000000036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>
        <v>1150</v>
      </c>
      <c r="D26" s="238">
        <f>+'Dramakan hosqer'!D38</f>
        <v>1040</v>
      </c>
      <c r="E26" s="226">
        <f t="shared" si="1"/>
        <v>-110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hidden="1" customHeight="1">
      <c r="A28" s="60">
        <v>2</v>
      </c>
      <c r="B28" s="227" t="s">
        <v>13</v>
      </c>
      <c r="C28" s="225"/>
      <c r="D28" s="226">
        <f>+'Dramakan hosqer'!D40</f>
        <v>0</v>
      </c>
      <c r="E28" s="226">
        <f t="shared" si="1"/>
        <v>0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2</v>
      </c>
      <c r="B29" s="227" t="s">
        <v>12</v>
      </c>
      <c r="C29" s="225">
        <v>980.8</v>
      </c>
      <c r="D29" s="226">
        <f>+'Dramakan hosqer'!D41</f>
        <v>877.9</v>
      </c>
      <c r="E29" s="226">
        <f t="shared" si="1"/>
        <v>-102.89999999999998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3</v>
      </c>
      <c r="B30" s="227" t="s">
        <v>14</v>
      </c>
      <c r="C30" s="225">
        <v>249.4</v>
      </c>
      <c r="D30" s="226">
        <f>+'Dramakan hosqer'!D42</f>
        <v>229.3</v>
      </c>
      <c r="E30" s="226">
        <f t="shared" si="1"/>
        <v>-20.099999999999994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4</v>
      </c>
      <c r="B31" s="227" t="s">
        <v>15</v>
      </c>
      <c r="C31" s="225">
        <v>61.8</v>
      </c>
      <c r="D31" s="226">
        <f>+'Dramakan hosqer'!D43</f>
        <v>61.8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customHeight="1">
      <c r="A32" s="60">
        <v>5</v>
      </c>
      <c r="B32" s="227" t="s">
        <v>16</v>
      </c>
      <c r="C32" s="225">
        <v>18</v>
      </c>
      <c r="D32" s="226">
        <f>+'Dramakan hosqer'!D44</f>
        <v>18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17</v>
      </c>
      <c r="C33" s="226">
        <f>SUM(C34:C36)</f>
        <v>432</v>
      </c>
      <c r="D33" s="226">
        <f>SUM(D34:D36)</f>
        <v>432</v>
      </c>
      <c r="E33" s="226">
        <f t="shared" si="1"/>
        <v>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6">
        <v>144</v>
      </c>
      <c r="D34" s="238">
        <f>+'Dramakan hosqer'!D46</f>
        <v>144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6">
        <v>108</v>
      </c>
      <c r="D35" s="238">
        <f>+'Dramakan hosqer'!D47</f>
        <v>108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6">
        <v>180</v>
      </c>
      <c r="D36" s="238">
        <f>+'Dramakan hosqer'!D48</f>
        <v>180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7</v>
      </c>
      <c r="B37" s="227" t="s">
        <v>21</v>
      </c>
      <c r="C37" s="225">
        <v>12</v>
      </c>
      <c r="D37" s="226">
        <f>+'Dramakan hosqer'!D49</f>
        <v>12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8</v>
      </c>
      <c r="B38" s="227" t="s">
        <v>28</v>
      </c>
      <c r="C38" s="225">
        <v>600</v>
      </c>
      <c r="D38" s="226">
        <f>+'Dramakan hosqer'!D50</f>
        <v>600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9</v>
      </c>
      <c r="B39" s="227" t="s">
        <v>22</v>
      </c>
      <c r="C39" s="225">
        <v>762.8</v>
      </c>
      <c r="D39" s="226">
        <f>+'Dramakan hosqer'!D51</f>
        <v>762.8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10</v>
      </c>
      <c r="B40" s="232" t="s">
        <v>72</v>
      </c>
      <c r="C40" s="225">
        <v>600</v>
      </c>
      <c r="D40" s="226">
        <f>+'Dramakan hosqer'!D52</f>
        <v>600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7" t="s">
        <v>46</v>
      </c>
      <c r="C41" s="225"/>
      <c r="D41" s="226">
        <f>+'Dramakan hosqer'!D53</f>
        <v>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7" t="s">
        <v>116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hidden="1" customHeight="1">
      <c r="A44" s="60">
        <v>15</v>
      </c>
      <c r="B44" s="227" t="s">
        <v>23</v>
      </c>
      <c r="C44" s="225"/>
      <c r="D44" s="226">
        <f>+'Dramakan hosqer'!D56</f>
        <v>0</v>
      </c>
      <c r="E44" s="226">
        <f t="shared" si="1"/>
        <v>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hidden="1" customHeight="1">
      <c r="A45" s="60">
        <v>16</v>
      </c>
      <c r="B45" s="227" t="s">
        <v>24</v>
      </c>
      <c r="C45" s="225"/>
      <c r="D45" s="226">
        <f>+'Dramakan hosqer'!D57</f>
        <v>0</v>
      </c>
      <c r="E45" s="226">
        <f t="shared" si="1"/>
        <v>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hidden="1" customHeight="1">
      <c r="A48" s="60">
        <v>19</v>
      </c>
      <c r="B48" s="242" t="s">
        <v>43</v>
      </c>
      <c r="C48" s="225"/>
      <c r="D48" s="226">
        <f>+'Dramakan hosqer'!D60</f>
        <v>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11</v>
      </c>
      <c r="B49" s="242" t="s">
        <v>73</v>
      </c>
      <c r="C49" s="225">
        <v>150</v>
      </c>
      <c r="D49" s="226">
        <f>+'Dramakan hosqer'!D61</f>
        <v>150</v>
      </c>
      <c r="E49" s="226">
        <f t="shared" si="1"/>
        <v>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12</v>
      </c>
      <c r="B50" s="242" t="s">
        <v>74</v>
      </c>
      <c r="C50" s="225">
        <v>117</v>
      </c>
      <c r="D50" s="226">
        <f>+'Dramakan hosqer'!D62</f>
        <v>117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hidden="1" customHeight="1">
      <c r="A51" s="60">
        <v>22</v>
      </c>
      <c r="B51" s="227" t="s">
        <v>44</v>
      </c>
      <c r="C51" s="225"/>
      <c r="D51" s="226">
        <f>+'Dramakan hosqer'!D63</f>
        <v>0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customHeight="1">
      <c r="A52" s="60">
        <v>13</v>
      </c>
      <c r="B52" s="227" t="s">
        <v>118</v>
      </c>
      <c r="C52" s="225">
        <v>72</v>
      </c>
      <c r="D52" s="226">
        <f>+'Dramakan hosqer'!D64</f>
        <v>72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7" t="s">
        <v>62</v>
      </c>
      <c r="C54" s="225"/>
      <c r="D54" s="226">
        <f>+'Dramakan hosqer'!D66</f>
        <v>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9" t="s">
        <v>188</v>
      </c>
      <c r="C55" s="225"/>
      <c r="D55" s="226">
        <f>+'Dramakan hosqer'!D67</f>
        <v>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9" t="s">
        <v>189</v>
      </c>
      <c r="C56" s="225"/>
      <c r="D56" s="226">
        <f>+'Dramakan hosqer'!D68</f>
        <v>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240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14</v>
      </c>
      <c r="B58" s="230" t="s">
        <v>288</v>
      </c>
      <c r="C58" s="225">
        <v>200</v>
      </c>
      <c r="D58" s="225">
        <f>+'Dramakan hosqer'!D75</f>
        <v>200</v>
      </c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15</v>
      </c>
      <c r="B59" s="230" t="s">
        <v>284</v>
      </c>
      <c r="C59" s="225">
        <v>450</v>
      </c>
      <c r="D59" s="225">
        <v>450</v>
      </c>
      <c r="E59" s="226">
        <f t="shared" si="1"/>
        <v>0</v>
      </c>
      <c r="F59" s="225"/>
      <c r="G59" s="99"/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18" customHeight="1">
      <c r="A60" s="60">
        <v>16</v>
      </c>
      <c r="B60" s="230" t="s">
        <v>285</v>
      </c>
      <c r="C60" s="225">
        <v>280</v>
      </c>
      <c r="D60" s="225">
        <v>280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57" customFormat="1" ht="18" customHeight="1">
      <c r="A61" s="60">
        <v>17</v>
      </c>
      <c r="B61" s="230" t="s">
        <v>286</v>
      </c>
      <c r="C61" s="225">
        <v>300</v>
      </c>
      <c r="D61" s="225">
        <v>300</v>
      </c>
      <c r="E61" s="226">
        <f t="shared" si="1"/>
        <v>0</v>
      </c>
      <c r="F61" s="225"/>
      <c r="G61" s="99"/>
      <c r="H61" s="112"/>
      <c r="I61" s="112"/>
      <c r="J61" s="112"/>
      <c r="K61" s="112"/>
      <c r="L61" s="118"/>
      <c r="M61" s="118"/>
      <c r="N61" s="118"/>
      <c r="O61" s="118"/>
      <c r="P61" s="118"/>
      <c r="Q61" s="118"/>
      <c r="R61" s="118"/>
    </row>
    <row r="62" spans="1:18" s="57" customFormat="1" ht="34.5">
      <c r="A62" s="60">
        <v>18</v>
      </c>
      <c r="B62" s="230" t="s">
        <v>283</v>
      </c>
      <c r="C62" s="225">
        <v>0</v>
      </c>
      <c r="D62" s="225">
        <v>304.5</v>
      </c>
      <c r="E62" s="226">
        <f t="shared" si="1"/>
        <v>304.5</v>
      </c>
      <c r="F62" s="468" t="s">
        <v>291</v>
      </c>
      <c r="G62" s="99"/>
      <c r="H62" s="112"/>
      <c r="I62" s="112"/>
      <c r="J62" s="112"/>
      <c r="K62" s="112"/>
      <c r="L62" s="118"/>
      <c r="M62" s="118"/>
      <c r="N62" s="118"/>
      <c r="O62" s="118"/>
      <c r="P62" s="118"/>
      <c r="Q62" s="118"/>
      <c r="R62" s="118"/>
    </row>
    <row r="63" spans="1:18" s="57" customFormat="1" ht="18" customHeight="1">
      <c r="A63" s="60">
        <v>19</v>
      </c>
      <c r="B63" s="230" t="s">
        <v>290</v>
      </c>
      <c r="C63" s="225">
        <v>100</v>
      </c>
      <c r="D63" s="225">
        <v>100</v>
      </c>
      <c r="E63" s="226">
        <f t="shared" si="1"/>
        <v>0</v>
      </c>
      <c r="F63" s="225"/>
      <c r="G63" s="99"/>
      <c r="H63" s="112"/>
      <c r="I63" s="112"/>
      <c r="J63" s="112"/>
      <c r="K63" s="112"/>
      <c r="L63" s="118"/>
      <c r="M63" s="118"/>
      <c r="N63" s="118"/>
      <c r="O63" s="118"/>
      <c r="P63" s="118"/>
      <c r="Q63" s="118"/>
      <c r="R63" s="118"/>
    </row>
    <row r="64" spans="1:18" s="57" customFormat="1" ht="18" hidden="1" customHeight="1">
      <c r="A64" s="60">
        <v>30</v>
      </c>
      <c r="B64" s="230"/>
      <c r="C64" s="225"/>
      <c r="D64" s="225">
        <f>+'Dramakan hosqer'!D76</f>
        <v>0</v>
      </c>
      <c r="E64" s="226">
        <f t="shared" si="1"/>
        <v>0</v>
      </c>
      <c r="F64" s="225"/>
      <c r="G64" s="99" t="s">
        <v>265</v>
      </c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36.75" hidden="1" customHeight="1">
      <c r="A65" s="60">
        <v>31</v>
      </c>
      <c r="B65" s="233" t="s">
        <v>33</v>
      </c>
      <c r="C65" s="226"/>
      <c r="D65" s="226">
        <f>SUM(D66:D68)</f>
        <v>0</v>
      </c>
      <c r="E65" s="226">
        <f t="shared" si="1"/>
        <v>0</v>
      </c>
      <c r="F65" s="225"/>
      <c r="G65" s="99"/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147" customFormat="1" ht="18" hidden="1" customHeight="1">
      <c r="A66" s="13">
        <v>31.1</v>
      </c>
      <c r="B66" s="151" t="s">
        <v>34</v>
      </c>
      <c r="C66" s="216"/>
      <c r="D66" s="238">
        <f>+'Dramakan hosqer'!D77</f>
        <v>0</v>
      </c>
      <c r="E66" s="226">
        <f t="shared" si="1"/>
        <v>0</v>
      </c>
      <c r="F66" s="216"/>
      <c r="G66" s="152"/>
      <c r="H66" s="149"/>
      <c r="I66" s="149"/>
      <c r="J66" s="149"/>
      <c r="K66" s="149"/>
      <c r="L66" s="153"/>
      <c r="M66" s="153"/>
      <c r="N66" s="153"/>
      <c r="O66" s="153"/>
      <c r="P66" s="153"/>
      <c r="Q66" s="153"/>
      <c r="R66" s="153"/>
    </row>
    <row r="67" spans="1:20" s="147" customFormat="1" ht="18.75" hidden="1" customHeight="1">
      <c r="A67" s="13">
        <v>31.2</v>
      </c>
      <c r="B67" s="151" t="s">
        <v>47</v>
      </c>
      <c r="C67" s="216"/>
      <c r="D67" s="238">
        <f>+'Dramakan hosqer'!D78</f>
        <v>0</v>
      </c>
      <c r="E67" s="226">
        <f t="shared" si="1"/>
        <v>0</v>
      </c>
      <c r="F67" s="216"/>
      <c r="G67" s="152"/>
      <c r="H67" s="149"/>
      <c r="I67" s="149"/>
      <c r="J67" s="149"/>
      <c r="K67" s="149"/>
      <c r="L67" s="153"/>
      <c r="M67" s="153"/>
      <c r="N67" s="153"/>
      <c r="O67" s="153"/>
      <c r="P67" s="153"/>
      <c r="Q67" s="153"/>
      <c r="R67" s="153"/>
    </row>
    <row r="68" spans="1:20" s="147" customFormat="1" ht="18" hidden="1" customHeight="1">
      <c r="A68" s="13">
        <v>31.3</v>
      </c>
      <c r="B68" s="154" t="s">
        <v>81</v>
      </c>
      <c r="C68" s="216"/>
      <c r="D68" s="238">
        <f>+'Dramakan hosqer'!D79</f>
        <v>0</v>
      </c>
      <c r="E68" s="226">
        <f t="shared" si="1"/>
        <v>0</v>
      </c>
      <c r="F68" s="216"/>
      <c r="G68" s="152"/>
      <c r="H68" s="149"/>
      <c r="I68" s="149"/>
      <c r="J68" s="149"/>
      <c r="K68" s="149"/>
      <c r="L68" s="153"/>
      <c r="M68" s="153"/>
      <c r="N68" s="153"/>
      <c r="O68" s="153"/>
      <c r="P68" s="153"/>
      <c r="Q68" s="153"/>
      <c r="R68" s="153"/>
    </row>
    <row r="69" spans="1:20" s="57" customFormat="1" ht="18" customHeight="1">
      <c r="A69" s="70">
        <v>20</v>
      </c>
      <c r="B69" s="233" t="s">
        <v>35</v>
      </c>
      <c r="C69" s="225">
        <v>8144.6</v>
      </c>
      <c r="D69" s="226">
        <f>+'Dramakan hosqer'!D80</f>
        <v>8144.6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33</v>
      </c>
      <c r="B70" s="228" t="s">
        <v>82</v>
      </c>
      <c r="C70" s="225"/>
      <c r="D70" s="226">
        <f>+'Dramakan hosqer'!D81</f>
        <v>0</v>
      </c>
      <c r="E70" s="226">
        <f t="shared" si="1"/>
        <v>0</v>
      </c>
      <c r="F70" s="225"/>
      <c r="G70" s="105" t="s">
        <v>195</v>
      </c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21.75" customHeight="1">
      <c r="A71" s="150" t="s">
        <v>55</v>
      </c>
      <c r="B71" s="12" t="s">
        <v>58</v>
      </c>
      <c r="C71" s="234">
        <f>+C72+C80</f>
        <v>993</v>
      </c>
      <c r="D71" s="234">
        <f>+D72+D80</f>
        <v>993</v>
      </c>
      <c r="E71" s="234">
        <f t="shared" si="1"/>
        <v>0</v>
      </c>
      <c r="F71" s="21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24" customHeight="1">
      <c r="A72" s="70">
        <v>1</v>
      </c>
      <c r="B72" s="235" t="s">
        <v>87</v>
      </c>
      <c r="C72" s="226">
        <f>SUM(C73:C79)</f>
        <v>993</v>
      </c>
      <c r="D72" s="226">
        <f>SUM(D73:D79)</f>
        <v>993</v>
      </c>
      <c r="E72" s="226">
        <f t="shared" si="1"/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1.1000000000000001</v>
      </c>
      <c r="B73" s="236" t="s">
        <v>83</v>
      </c>
      <c r="C73" s="225"/>
      <c r="D73" s="226">
        <f>+'Dramakan hosqer'!D84</f>
        <v>0</v>
      </c>
      <c r="E73" s="226">
        <f t="shared" si="1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57" customFormat="1" ht="17.25" hidden="1" customHeight="1">
      <c r="A74" s="70">
        <v>1.2</v>
      </c>
      <c r="B74" s="236" t="s">
        <v>84</v>
      </c>
      <c r="C74" s="225"/>
      <c r="D74" s="226">
        <f>+'Dramakan hosqer'!D85</f>
        <v>0</v>
      </c>
      <c r="E74" s="226">
        <f t="shared" si="1"/>
        <v>0</v>
      </c>
      <c r="F74" s="225"/>
      <c r="G74" s="99"/>
      <c r="H74" s="112"/>
      <c r="I74" s="112"/>
      <c r="J74" s="112"/>
      <c r="K74" s="112"/>
      <c r="L74" s="118"/>
      <c r="M74" s="118"/>
      <c r="N74" s="118"/>
      <c r="O74" s="118"/>
      <c r="P74" s="118"/>
      <c r="Q74" s="118"/>
      <c r="R74" s="118"/>
    </row>
    <row r="75" spans="1:20" s="57" customFormat="1" ht="18" hidden="1" customHeight="1">
      <c r="A75" s="70">
        <v>1.3</v>
      </c>
      <c r="B75" s="236" t="s">
        <v>85</v>
      </c>
      <c r="C75" s="225"/>
      <c r="D75" s="226">
        <f>+'Dramakan hosqer'!D86</f>
        <v>0</v>
      </c>
      <c r="E75" s="226">
        <f t="shared" si="1"/>
        <v>0</v>
      </c>
      <c r="F75" s="225"/>
      <c r="G75" s="99"/>
      <c r="H75" s="112"/>
      <c r="I75" s="112"/>
      <c r="J75" s="112"/>
      <c r="K75" s="112"/>
      <c r="L75" s="118"/>
      <c r="M75" s="118"/>
      <c r="N75" s="118"/>
      <c r="O75" s="118"/>
      <c r="P75" s="118"/>
      <c r="Q75" s="118"/>
      <c r="R75" s="118"/>
    </row>
    <row r="76" spans="1:20" s="57" customFormat="1" ht="18" customHeight="1">
      <c r="A76" s="70">
        <v>1.4</v>
      </c>
      <c r="B76" s="236" t="s">
        <v>190</v>
      </c>
      <c r="C76" s="225">
        <v>993</v>
      </c>
      <c r="D76" s="226">
        <f>+'Dramakan hosqer'!D87</f>
        <v>993</v>
      </c>
      <c r="E76" s="226">
        <f t="shared" si="1"/>
        <v>0</v>
      </c>
      <c r="F76" s="225"/>
      <c r="G76" s="99"/>
      <c r="H76" s="112"/>
      <c r="I76" s="112"/>
      <c r="J76" s="112"/>
      <c r="K76" s="112"/>
      <c r="L76" s="118"/>
      <c r="M76" s="118"/>
      <c r="N76" s="118"/>
      <c r="O76" s="118"/>
      <c r="P76" s="118"/>
      <c r="Q76" s="118"/>
      <c r="R76" s="118"/>
    </row>
    <row r="77" spans="1:20" s="57" customFormat="1" ht="18" hidden="1" customHeight="1">
      <c r="A77" s="70">
        <v>1.5</v>
      </c>
      <c r="B77" s="236" t="s">
        <v>63</v>
      </c>
      <c r="C77" s="225"/>
      <c r="D77" s="226">
        <f>+'Dramakan hosqer'!D88</f>
        <v>0</v>
      </c>
      <c r="E77" s="226">
        <f t="shared" ref="E77:E83" si="2">D77-C77</f>
        <v>0</v>
      </c>
      <c r="F77" s="225"/>
      <c r="G77" s="99"/>
      <c r="H77" s="112"/>
      <c r="I77" s="112"/>
      <c r="J77" s="112"/>
      <c r="K77" s="112"/>
      <c r="L77" s="118"/>
      <c r="M77" s="118"/>
      <c r="N77" s="118"/>
      <c r="O77" s="118"/>
      <c r="P77" s="118"/>
      <c r="Q77" s="118"/>
      <c r="R77" s="118"/>
    </row>
    <row r="78" spans="1:20" s="57" customFormat="1" ht="18" hidden="1" customHeight="1">
      <c r="A78" s="70">
        <v>1.6</v>
      </c>
      <c r="B78" s="237" t="s">
        <v>64</v>
      </c>
      <c r="C78" s="225"/>
      <c r="D78" s="225">
        <f>+'Dramakan hosqer'!D89</f>
        <v>0</v>
      </c>
      <c r="E78" s="226">
        <f t="shared" si="2"/>
        <v>0</v>
      </c>
      <c r="F78" s="225"/>
      <c r="G78" s="99"/>
      <c r="H78" s="112"/>
      <c r="I78" s="112"/>
      <c r="J78" s="112"/>
      <c r="K78" s="112"/>
      <c r="L78" s="118"/>
      <c r="M78" s="118"/>
      <c r="N78" s="118"/>
      <c r="O78" s="118"/>
      <c r="P78" s="118"/>
      <c r="Q78" s="118"/>
      <c r="R78" s="118"/>
    </row>
    <row r="79" spans="1:20" s="71" customFormat="1" ht="18" hidden="1" customHeight="1">
      <c r="A79" s="70">
        <v>1.7</v>
      </c>
      <c r="B79" s="237"/>
      <c r="C79" s="225"/>
      <c r="D79" s="225">
        <f>+'Dramakan hosqer'!D90</f>
        <v>0</v>
      </c>
      <c r="E79" s="226">
        <f t="shared" si="2"/>
        <v>0</v>
      </c>
      <c r="F79" s="225"/>
      <c r="G79" s="56" t="s">
        <v>266</v>
      </c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71" customFormat="1" ht="39.75" hidden="1" customHeight="1">
      <c r="A80" s="70">
        <v>2</v>
      </c>
      <c r="B80" s="236" t="s">
        <v>86</v>
      </c>
      <c r="C80" s="226">
        <f>SUM(C81:C83)</f>
        <v>0</v>
      </c>
      <c r="D80" s="226">
        <f>SUM(D81:D83)</f>
        <v>0</v>
      </c>
      <c r="E80" s="226">
        <f t="shared" si="2"/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89" customFormat="1" ht="18.75" hidden="1" customHeight="1">
      <c r="A81" s="70">
        <v>2.1</v>
      </c>
      <c r="B81" s="235" t="s">
        <v>60</v>
      </c>
      <c r="C81" s="225"/>
      <c r="D81" s="226">
        <f>+'Dramakan hosqer'!D92</f>
        <v>0</v>
      </c>
      <c r="E81" s="226">
        <f t="shared" si="2"/>
        <v>0</v>
      </c>
      <c r="F81" s="225"/>
      <c r="G81" s="156"/>
      <c r="H81" s="108"/>
      <c r="I81" s="108"/>
      <c r="J81" s="96"/>
      <c r="K81" s="96"/>
      <c r="L81" s="96"/>
      <c r="M81" s="96"/>
      <c r="N81" s="96"/>
      <c r="O81" s="88"/>
      <c r="P81" s="88"/>
      <c r="Q81" s="88"/>
    </row>
    <row r="82" spans="1:20" s="57" customFormat="1" ht="19.5" hidden="1" customHeight="1">
      <c r="A82" s="70">
        <v>2.2000000000000002</v>
      </c>
      <c r="B82" s="235" t="s">
        <v>59</v>
      </c>
      <c r="C82" s="225"/>
      <c r="D82" s="226">
        <f>+'Dramakan hosqer'!D93</f>
        <v>0</v>
      </c>
      <c r="E82" s="226">
        <f t="shared" si="2"/>
        <v>0</v>
      </c>
      <c r="F82" s="225"/>
      <c r="G82" s="99"/>
      <c r="H82" s="108"/>
      <c r="I82" s="108"/>
      <c r="J82" s="112"/>
      <c r="K82" s="112"/>
      <c r="L82" s="112"/>
      <c r="M82" s="112"/>
      <c r="N82" s="118"/>
      <c r="O82" s="118"/>
      <c r="P82" s="118"/>
      <c r="Q82" s="118"/>
      <c r="R82" s="118"/>
      <c r="S82" s="118"/>
      <c r="T82" s="118"/>
    </row>
    <row r="83" spans="1:20" s="57" customFormat="1" ht="37.5" hidden="1" customHeight="1">
      <c r="A83" s="70">
        <v>2.2999999999999998</v>
      </c>
      <c r="B83" s="235" t="s">
        <v>48</v>
      </c>
      <c r="C83" s="225"/>
      <c r="D83" s="226">
        <f>+'Dramakan hosqer'!D94</f>
        <v>0</v>
      </c>
      <c r="E83" s="226">
        <f t="shared" si="2"/>
        <v>0</v>
      </c>
      <c r="F83" s="225"/>
      <c r="G83" s="99"/>
      <c r="H83" s="108"/>
      <c r="I83" s="108"/>
      <c r="J83" s="112"/>
      <c r="K83" s="112"/>
      <c r="L83" s="112"/>
      <c r="M83" s="112"/>
      <c r="N83" s="118"/>
      <c r="O83" s="118"/>
      <c r="P83" s="118"/>
      <c r="Q83" s="118"/>
      <c r="R83" s="118"/>
      <c r="S83" s="118"/>
      <c r="T83" s="118"/>
    </row>
    <row r="84" spans="1:20" s="57" customFormat="1" ht="38.25" customHeight="1">
      <c r="A84" s="150" t="s">
        <v>56</v>
      </c>
      <c r="B84" s="12" t="s">
        <v>127</v>
      </c>
      <c r="C84" s="234">
        <f>SUM(C85:C86)</f>
        <v>0</v>
      </c>
      <c r="D84" s="234">
        <f>SUM(D85:D86)</f>
        <v>7650</v>
      </c>
      <c r="E84" s="234">
        <f t="shared" ref="E84:E87" si="3">D84-C84</f>
        <v>7650</v>
      </c>
      <c r="F84" s="215"/>
      <c r="G84" s="99"/>
      <c r="H84" s="108"/>
      <c r="I84" s="108"/>
      <c r="J84" s="112"/>
      <c r="K84" s="112"/>
      <c r="L84" s="112"/>
      <c r="M84" s="112"/>
      <c r="N84" s="118"/>
      <c r="O84" s="118"/>
      <c r="P84" s="118"/>
      <c r="Q84" s="118"/>
      <c r="R84" s="118"/>
      <c r="S84" s="118"/>
      <c r="T84" s="118"/>
    </row>
    <row r="85" spans="1:20" s="57" customFormat="1" ht="18" customHeight="1">
      <c r="A85" s="70">
        <v>1</v>
      </c>
      <c r="B85" s="231" t="str">
        <f>+'Dramakan hosqer'!B96</f>
        <v>պարգևատրման գծով</v>
      </c>
      <c r="C85" s="225"/>
      <c r="D85" s="225">
        <f>+'Dramakan hosqer'!D96</f>
        <v>7650</v>
      </c>
      <c r="E85" s="225">
        <f>D85-C85</f>
        <v>7650</v>
      </c>
      <c r="F85" s="225"/>
      <c r="G85" s="99"/>
      <c r="H85" s="108"/>
      <c r="I85" s="108"/>
      <c r="J85" s="112"/>
      <c r="K85" s="112"/>
      <c r="L85" s="112"/>
      <c r="M85" s="112"/>
      <c r="N85" s="118"/>
      <c r="O85" s="118"/>
      <c r="P85" s="118"/>
      <c r="Q85" s="118"/>
      <c r="R85" s="118"/>
      <c r="S85" s="118"/>
      <c r="T85" s="118"/>
    </row>
    <row r="86" spans="1:20" s="69" customFormat="1" ht="18" hidden="1" customHeight="1">
      <c r="A86" s="70">
        <v>2</v>
      </c>
      <c r="B86" s="231">
        <f>+'Dramakan hosqer'!B97</f>
        <v>0</v>
      </c>
      <c r="C86" s="225"/>
      <c r="D86" s="225">
        <f>+'Dramakan hosqer'!D97</f>
        <v>0</v>
      </c>
      <c r="E86" s="225">
        <f>D86-C86</f>
        <v>0</v>
      </c>
      <c r="F86" s="225"/>
      <c r="G86" s="99"/>
      <c r="H86" s="108"/>
      <c r="I86" s="108"/>
      <c r="J86" s="98"/>
      <c r="K86" s="98"/>
      <c r="L86" s="98"/>
      <c r="M86" s="98"/>
      <c r="N86" s="94"/>
      <c r="O86" s="94"/>
      <c r="P86" s="94"/>
      <c r="Q86" s="94"/>
      <c r="R86" s="94"/>
      <c r="S86" s="94"/>
      <c r="T86" s="94"/>
    </row>
    <row r="87" spans="1:20" s="38" customFormat="1" ht="43.5" customHeight="1">
      <c r="A87" s="11" t="s">
        <v>36</v>
      </c>
      <c r="B87" s="12" t="s">
        <v>37</v>
      </c>
      <c r="C87" s="234">
        <f>C6+C7-C22</f>
        <v>12334.600000000035</v>
      </c>
      <c r="D87" s="234">
        <f>D6+D7-D22</f>
        <v>4729.2000000000116</v>
      </c>
      <c r="E87" s="234">
        <f t="shared" si="3"/>
        <v>-7605.4000000000233</v>
      </c>
      <c r="F87" s="215"/>
      <c r="G87" s="127"/>
      <c r="H87" s="108"/>
      <c r="I87" s="108"/>
      <c r="J87" s="114"/>
      <c r="K87" s="114"/>
      <c r="L87" s="114"/>
      <c r="M87" s="114"/>
      <c r="N87" s="120"/>
      <c r="O87" s="120"/>
      <c r="P87" s="120"/>
      <c r="Q87" s="120"/>
      <c r="R87" s="120"/>
      <c r="S87" s="120"/>
      <c r="T87" s="120"/>
    </row>
    <row r="88" spans="1:20" s="21" customFormat="1" ht="46.5" customHeight="1">
      <c r="A88" s="19"/>
      <c r="B88" s="19"/>
      <c r="C88" s="19"/>
      <c r="D88" s="19"/>
      <c r="E88" s="19"/>
      <c r="F88" s="19"/>
      <c r="G88" s="123"/>
      <c r="H88" s="108"/>
      <c r="I88" s="108"/>
      <c r="J88" s="109"/>
      <c r="K88" s="109"/>
      <c r="L88" s="109"/>
      <c r="M88" s="109"/>
      <c r="N88" s="116"/>
      <c r="O88" s="116"/>
      <c r="P88" s="116"/>
      <c r="Q88" s="116"/>
      <c r="R88" s="116"/>
      <c r="S88" s="116"/>
      <c r="T88" s="116"/>
    </row>
    <row r="89" spans="1:20" s="21" customFormat="1" ht="25.5" customHeight="1">
      <c r="B89" s="17" t="s">
        <v>2</v>
      </c>
      <c r="C89" s="19"/>
      <c r="D89" s="546" t="str">
        <f>+'Ekamut-caxs'!C84</f>
        <v>Նաիրա Դիվանյան</v>
      </c>
      <c r="E89" s="543"/>
      <c r="F89" s="114"/>
      <c r="G89" s="123"/>
      <c r="H89" s="108"/>
      <c r="I89" s="108"/>
      <c r="J89" s="109"/>
      <c r="K89" s="109"/>
      <c r="L89" s="109"/>
      <c r="M89" s="109"/>
      <c r="N89" s="116"/>
      <c r="O89" s="116"/>
      <c r="P89" s="116"/>
      <c r="Q89" s="116"/>
      <c r="R89" s="116"/>
      <c r="S89" s="116"/>
      <c r="T89" s="116"/>
    </row>
    <row r="90" spans="1:20" ht="13.5" customHeight="1">
      <c r="A90" s="21"/>
      <c r="B90" s="21" t="s">
        <v>4</v>
      </c>
      <c r="C90" s="21"/>
      <c r="D90" s="545" t="s">
        <v>92</v>
      </c>
      <c r="E90" s="545"/>
      <c r="F90" s="275"/>
    </row>
    <row r="91" spans="1:20" s="18" customFormat="1" ht="22.5" customHeight="1">
      <c r="A91" s="19"/>
      <c r="B91" s="38" t="s">
        <v>6</v>
      </c>
      <c r="C91" s="19"/>
      <c r="D91" s="543" t="str">
        <f>+'Ekamut-caxs'!C86</f>
        <v>Սիմա Դավինյան</v>
      </c>
      <c r="E91" s="543"/>
      <c r="F91" s="114"/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 ht="12" customHeight="1">
      <c r="A92" s="19"/>
      <c r="B92" s="19"/>
      <c r="C92" s="19"/>
      <c r="D92" s="545" t="s">
        <v>92</v>
      </c>
      <c r="E92" s="545"/>
      <c r="F92" s="275"/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A93" s="19"/>
      <c r="B93" s="148" t="s">
        <v>1</v>
      </c>
      <c r="C93" s="19"/>
      <c r="D93" s="19"/>
      <c r="E93" s="19"/>
      <c r="F93" s="19"/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  <row r="120" spans="7:20" s="18" customFormat="1">
      <c r="G120" s="121"/>
      <c r="H120" s="108"/>
      <c r="I120" s="108"/>
      <c r="J120" s="108"/>
      <c r="K120" s="108"/>
      <c r="L120" s="108"/>
      <c r="M120" s="108"/>
      <c r="N120" s="115"/>
      <c r="O120" s="115"/>
      <c r="P120" s="115"/>
      <c r="Q120" s="115"/>
      <c r="R120" s="115"/>
      <c r="S120" s="115"/>
      <c r="T120" s="115"/>
    </row>
    <row r="121" spans="7:20" s="18" customFormat="1">
      <c r="G121" s="121"/>
      <c r="H121" s="108"/>
      <c r="I121" s="108"/>
      <c r="J121" s="108"/>
      <c r="K121" s="108"/>
      <c r="L121" s="108"/>
      <c r="M121" s="108"/>
      <c r="N121" s="115"/>
      <c r="O121" s="115"/>
      <c r="P121" s="115"/>
      <c r="Q121" s="115"/>
      <c r="R121" s="115"/>
      <c r="S121" s="115"/>
      <c r="T121" s="115"/>
    </row>
    <row r="122" spans="7:20" s="18" customFormat="1">
      <c r="G122" s="121"/>
      <c r="H122" s="108"/>
      <c r="I122" s="108"/>
      <c r="J122" s="108"/>
      <c r="K122" s="108"/>
      <c r="L122" s="108"/>
      <c r="M122" s="108"/>
      <c r="N122" s="115"/>
      <c r="O122" s="115"/>
      <c r="P122" s="115"/>
      <c r="Q122" s="115"/>
      <c r="R122" s="115"/>
      <c r="S122" s="115"/>
      <c r="T122" s="115"/>
    </row>
    <row r="123" spans="7:20" s="18" customFormat="1">
      <c r="G123" s="121"/>
      <c r="H123" s="108"/>
      <c r="I123" s="108"/>
      <c r="J123" s="108"/>
      <c r="K123" s="108"/>
      <c r="L123" s="108"/>
      <c r="M123" s="108"/>
      <c r="N123" s="115"/>
      <c r="O123" s="115"/>
      <c r="P123" s="115"/>
      <c r="Q123" s="115"/>
      <c r="R123" s="115"/>
      <c r="S123" s="115"/>
      <c r="T123" s="115"/>
    </row>
    <row r="124" spans="7:20" s="18" customFormat="1">
      <c r="G124" s="121"/>
      <c r="H124" s="108"/>
      <c r="I124" s="108"/>
      <c r="J124" s="108"/>
      <c r="K124" s="108"/>
      <c r="L124" s="108"/>
      <c r="M124" s="108"/>
      <c r="N124" s="115"/>
      <c r="O124" s="115"/>
      <c r="P124" s="115"/>
      <c r="Q124" s="115"/>
      <c r="R124" s="115"/>
      <c r="S124" s="115"/>
      <c r="T124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1" workbookViewId="0">
      <selection activeCell="B83" sqref="B83:C83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47" t="s">
        <v>67</v>
      </c>
      <c r="B1" s="547"/>
      <c r="C1" s="547"/>
      <c r="D1" s="547"/>
      <c r="E1" s="547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48" t="str">
        <f>+'Ekamut-caxs'!A14:D14</f>
        <v xml:space="preserve">«Երևանի Նոր Նորք վարչական շրջանի Հ․ Դանիելյանի անվան արվեստի դպրոց» ՀՈԱԿ-ի  </v>
      </c>
      <c r="B2" s="549"/>
      <c r="C2" s="549"/>
      <c r="D2" s="549"/>
      <c r="E2" s="54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0" t="s">
        <v>131</v>
      </c>
      <c r="B3" s="550"/>
      <c r="C3" s="550"/>
      <c r="D3" s="550"/>
      <c r="E3" s="55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1" t="s">
        <v>275</v>
      </c>
      <c r="B4" s="551"/>
      <c r="C4" s="551"/>
      <c r="D4" s="551"/>
      <c r="E4" s="551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2" t="s">
        <v>136</v>
      </c>
      <c r="B7" s="553"/>
      <c r="C7" s="553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0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customHeight="1">
      <c r="A15" s="178">
        <v>1.7</v>
      </c>
      <c r="B15" s="180"/>
      <c r="C15" s="178" t="s">
        <v>169</v>
      </c>
      <c r="D15" s="30"/>
      <c r="E15" s="30"/>
    </row>
    <row r="16" spans="1:22" ht="22.5" customHeight="1">
      <c r="A16" s="178">
        <v>1.8</v>
      </c>
      <c r="B16" s="180"/>
      <c r="C16" s="182" t="s">
        <v>168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/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0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2" t="s">
        <v>161</v>
      </c>
      <c r="B35" s="553"/>
      <c r="C35" s="553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/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68.3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18.899999999999999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>
        <v>5.0999999999999996</v>
      </c>
      <c r="E39" s="30"/>
    </row>
    <row r="40" spans="1:22" ht="21" customHeight="1">
      <c r="A40" s="178">
        <v>1.5</v>
      </c>
      <c r="B40" s="180"/>
      <c r="C40" s="178" t="s">
        <v>146</v>
      </c>
      <c r="D40" s="30">
        <v>1.5</v>
      </c>
      <c r="E40" s="30"/>
    </row>
    <row r="41" spans="1:22" ht="20.25" customHeight="1">
      <c r="A41" s="178">
        <v>1.6</v>
      </c>
      <c r="B41" s="179" t="s">
        <v>192</v>
      </c>
      <c r="C41" s="178" t="s">
        <v>147</v>
      </c>
      <c r="D41" s="30">
        <v>16.600000000000001</v>
      </c>
      <c r="E41" s="30"/>
    </row>
    <row r="42" spans="1:22" ht="33.75" customHeight="1">
      <c r="A42" s="178">
        <v>1.7</v>
      </c>
      <c r="B42" s="180"/>
      <c r="C42" s="178" t="s">
        <v>282</v>
      </c>
      <c r="D42" s="30">
        <v>15</v>
      </c>
      <c r="E42" s="30"/>
    </row>
    <row r="43" spans="1:22" ht="23.25" customHeight="1">
      <c r="A43" s="178">
        <v>1.8</v>
      </c>
      <c r="B43" s="180"/>
      <c r="C43" s="182" t="s">
        <v>168</v>
      </c>
      <c r="D43" s="30"/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>
        <v>6550.2</v>
      </c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>
        <v>890</v>
      </c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>
        <v>40.5</v>
      </c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/>
      <c r="E52" s="30"/>
    </row>
    <row r="53" spans="1:22" ht="24" customHeight="1">
      <c r="A53" s="178">
        <v>2.8</v>
      </c>
      <c r="B53" s="180"/>
      <c r="C53" s="182" t="s">
        <v>155</v>
      </c>
      <c r="D53" s="30">
        <v>538.5</v>
      </c>
      <c r="E53" s="30"/>
    </row>
    <row r="54" spans="1:22" ht="33" customHeight="1">
      <c r="A54" s="178"/>
      <c r="B54" s="175" t="s">
        <v>162</v>
      </c>
      <c r="C54" s="29"/>
      <c r="D54" s="176">
        <f>SUM(D55:D58)</f>
        <v>10034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>
        <v>10034</v>
      </c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390">
        <f>SUM(D36:D54)</f>
        <v>18178.599999999999</v>
      </c>
      <c r="E59" s="195"/>
      <c r="F59" s="283">
        <f>+D59-D55</f>
        <v>8144.5999999999985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276</v>
      </c>
      <c r="C62" s="194">
        <v>21472.2</v>
      </c>
      <c r="D62" s="555" t="s">
        <v>164</v>
      </c>
      <c r="E62" s="556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7" t="str">
        <f>+'Ekamut-caxs'!C84</f>
        <v>Նաիրա Դիվանյան</v>
      </c>
      <c r="E64" s="55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4" t="s">
        <v>92</v>
      </c>
      <c r="E65" s="55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7" t="str">
        <f>+'Ekamut-caxs'!C86</f>
        <v>Սիմա Դավինյան</v>
      </c>
      <c r="E66" s="55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4" t="s">
        <v>92</v>
      </c>
      <c r="E67" s="55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zoomScale="80" zoomScaleSheetLayoutView="80" workbookViewId="0">
      <selection activeCell="B83" sqref="B83:C8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425781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9" t="s">
        <v>67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8" s="21" customFormat="1" ht="25.5" customHeight="1">
      <c r="A2" s="536" t="str">
        <f>+'Ekamut-caxs'!A14:D14</f>
        <v xml:space="preserve">«Երևանի Նոր Նորք վարչական շրջանի Հ․ Դանիելյանի անվան արվեստի դպրոց» ՀՈԱԿ-ի 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20"/>
      <c r="R2" s="20"/>
    </row>
    <row r="3" spans="1:18" ht="25.5" customHeight="1">
      <c r="A3" s="550" t="s">
        <v>246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8" ht="21" customHeight="1" thickBot="1">
      <c r="P4" s="136" t="s">
        <v>0</v>
      </c>
    </row>
    <row r="5" spans="1:18" ht="33.75" customHeight="1">
      <c r="A5" s="561" t="s">
        <v>128</v>
      </c>
      <c r="B5" s="563" t="s">
        <v>68</v>
      </c>
      <c r="C5" s="571" t="s">
        <v>253</v>
      </c>
      <c r="D5" s="571" t="s">
        <v>105</v>
      </c>
      <c r="E5" s="565" t="s">
        <v>176</v>
      </c>
      <c r="F5" s="566"/>
      <c r="G5" s="566"/>
      <c r="H5" s="566"/>
      <c r="I5" s="566"/>
      <c r="J5" s="566"/>
      <c r="K5" s="566"/>
      <c r="L5" s="566"/>
      <c r="M5" s="566"/>
      <c r="N5" s="566"/>
      <c r="O5" s="567"/>
      <c r="P5" s="568" t="s">
        <v>130</v>
      </c>
    </row>
    <row r="6" spans="1:18" ht="126" customHeight="1">
      <c r="A6" s="562"/>
      <c r="B6" s="564"/>
      <c r="C6" s="572"/>
      <c r="D6" s="572"/>
      <c r="E6" s="268" t="s">
        <v>220</v>
      </c>
      <c r="F6" s="473" t="s">
        <v>198</v>
      </c>
      <c r="G6" s="473" t="s">
        <v>199</v>
      </c>
      <c r="H6" s="473" t="s">
        <v>129</v>
      </c>
      <c r="I6" s="473" t="s">
        <v>222</v>
      </c>
      <c r="J6" s="473" t="s">
        <v>218</v>
      </c>
      <c r="K6" s="474" t="s">
        <v>219</v>
      </c>
      <c r="L6" s="475" t="s">
        <v>237</v>
      </c>
      <c r="M6" s="476" t="s">
        <v>89</v>
      </c>
      <c r="N6" s="477" t="s">
        <v>221</v>
      </c>
      <c r="O6" s="478" t="s">
        <v>177</v>
      </c>
      <c r="P6" s="569"/>
    </row>
    <row r="7" spans="1:18" ht="31.5" customHeight="1">
      <c r="A7" s="268">
        <v>1</v>
      </c>
      <c r="B7" s="479" t="s">
        <v>183</v>
      </c>
      <c r="C7" s="480">
        <v>148716.5</v>
      </c>
      <c r="D7" s="481">
        <v>17457.599999999999</v>
      </c>
      <c r="E7" s="482">
        <v>4218.3999999999996</v>
      </c>
      <c r="F7" s="483"/>
      <c r="G7" s="483"/>
      <c r="H7" s="483">
        <v>107.9</v>
      </c>
      <c r="I7" s="483">
        <v>27953.8</v>
      </c>
      <c r="J7" s="483">
        <v>2355.4</v>
      </c>
      <c r="K7" s="483">
        <v>182.1</v>
      </c>
      <c r="L7" s="483"/>
      <c r="M7" s="483">
        <v>6</v>
      </c>
      <c r="N7" s="483"/>
      <c r="O7" s="484">
        <v>6500</v>
      </c>
      <c r="P7" s="485">
        <f>ROUND(SUM(C7:O7),1)</f>
        <v>207497.7</v>
      </c>
    </row>
    <row r="8" spans="1:18" ht="31.5" customHeight="1">
      <c r="A8" s="268">
        <v>1.1000000000000001</v>
      </c>
      <c r="B8" s="486" t="s">
        <v>218</v>
      </c>
      <c r="C8" s="487">
        <v>9120</v>
      </c>
      <c r="D8" s="488">
        <v>1254</v>
      </c>
      <c r="E8" s="489" t="s">
        <v>171</v>
      </c>
      <c r="F8" s="490" t="s">
        <v>171</v>
      </c>
      <c r="G8" s="490" t="s">
        <v>171</v>
      </c>
      <c r="H8" s="490" t="s">
        <v>171</v>
      </c>
      <c r="I8" s="490" t="s">
        <v>171</v>
      </c>
      <c r="J8" s="490" t="s">
        <v>171</v>
      </c>
      <c r="K8" s="490" t="s">
        <v>171</v>
      </c>
      <c r="L8" s="490" t="s">
        <v>171</v>
      </c>
      <c r="M8" s="490" t="s">
        <v>171</v>
      </c>
      <c r="N8" s="490" t="s">
        <v>171</v>
      </c>
      <c r="O8" s="491" t="s">
        <v>171</v>
      </c>
      <c r="P8" s="492" t="s">
        <v>171</v>
      </c>
    </row>
    <row r="9" spans="1:18" ht="21" customHeight="1">
      <c r="A9" s="268">
        <v>1.2</v>
      </c>
      <c r="B9" s="493" t="s">
        <v>177</v>
      </c>
      <c r="C9" s="487"/>
      <c r="D9" s="488">
        <v>1150</v>
      </c>
      <c r="E9" s="489" t="s">
        <v>171</v>
      </c>
      <c r="F9" s="490" t="s">
        <v>171</v>
      </c>
      <c r="G9" s="490" t="s">
        <v>171</v>
      </c>
      <c r="H9" s="490" t="s">
        <v>171</v>
      </c>
      <c r="I9" s="490" t="s">
        <v>171</v>
      </c>
      <c r="J9" s="490" t="s">
        <v>171</v>
      </c>
      <c r="K9" s="490" t="s">
        <v>171</v>
      </c>
      <c r="L9" s="490" t="s">
        <v>171</v>
      </c>
      <c r="M9" s="490" t="s">
        <v>171</v>
      </c>
      <c r="N9" s="490" t="s">
        <v>171</v>
      </c>
      <c r="O9" s="491" t="s">
        <v>171</v>
      </c>
      <c r="P9" s="492" t="s">
        <v>171</v>
      </c>
    </row>
    <row r="10" spans="1:18" ht="75.75" customHeight="1">
      <c r="A10" s="268">
        <v>1.3</v>
      </c>
      <c r="B10" s="494" t="s">
        <v>258</v>
      </c>
      <c r="C10" s="487">
        <v>1040</v>
      </c>
      <c r="D10" s="488"/>
      <c r="E10" s="489" t="s">
        <v>171</v>
      </c>
      <c r="F10" s="490" t="s">
        <v>171</v>
      </c>
      <c r="G10" s="490" t="s">
        <v>171</v>
      </c>
      <c r="H10" s="490" t="s">
        <v>171</v>
      </c>
      <c r="I10" s="490" t="s">
        <v>171</v>
      </c>
      <c r="J10" s="490" t="s">
        <v>171</v>
      </c>
      <c r="K10" s="490" t="s">
        <v>171</v>
      </c>
      <c r="L10" s="490" t="s">
        <v>171</v>
      </c>
      <c r="M10" s="490" t="s">
        <v>171</v>
      </c>
      <c r="N10" s="490" t="s">
        <v>171</v>
      </c>
      <c r="O10" s="491" t="s">
        <v>171</v>
      </c>
      <c r="P10" s="492" t="s">
        <v>171</v>
      </c>
    </row>
    <row r="11" spans="1:18" ht="48" customHeight="1">
      <c r="A11" s="268">
        <v>1.4</v>
      </c>
      <c r="B11" s="494" t="s">
        <v>237</v>
      </c>
      <c r="C11" s="487"/>
      <c r="D11" s="488"/>
      <c r="E11" s="489" t="s">
        <v>171</v>
      </c>
      <c r="F11" s="490" t="s">
        <v>171</v>
      </c>
      <c r="G11" s="490" t="s">
        <v>171</v>
      </c>
      <c r="H11" s="490" t="s">
        <v>171</v>
      </c>
      <c r="I11" s="490" t="s">
        <v>171</v>
      </c>
      <c r="J11" s="490" t="s">
        <v>171</v>
      </c>
      <c r="K11" s="490" t="s">
        <v>171</v>
      </c>
      <c r="L11" s="490" t="s">
        <v>171</v>
      </c>
      <c r="M11" s="490" t="s">
        <v>171</v>
      </c>
      <c r="N11" s="490" t="s">
        <v>171</v>
      </c>
      <c r="O11" s="491" t="s">
        <v>171</v>
      </c>
      <c r="P11" s="492" t="s">
        <v>171</v>
      </c>
    </row>
    <row r="12" spans="1:18" ht="45" customHeight="1">
      <c r="A12" s="268">
        <v>1.5</v>
      </c>
      <c r="B12" s="495" t="s">
        <v>89</v>
      </c>
      <c r="C12" s="496">
        <v>30</v>
      </c>
      <c r="D12" s="497">
        <v>3</v>
      </c>
      <c r="E12" s="489" t="s">
        <v>171</v>
      </c>
      <c r="F12" s="490" t="s">
        <v>171</v>
      </c>
      <c r="G12" s="490" t="s">
        <v>171</v>
      </c>
      <c r="H12" s="490" t="s">
        <v>171</v>
      </c>
      <c r="I12" s="490" t="s">
        <v>171</v>
      </c>
      <c r="J12" s="490" t="s">
        <v>171</v>
      </c>
      <c r="K12" s="490" t="s">
        <v>171</v>
      </c>
      <c r="L12" s="490" t="s">
        <v>171</v>
      </c>
      <c r="M12" s="490" t="s">
        <v>171</v>
      </c>
      <c r="N12" s="490" t="s">
        <v>171</v>
      </c>
      <c r="O12" s="491" t="s">
        <v>171</v>
      </c>
      <c r="P12" s="492" t="s">
        <v>171</v>
      </c>
    </row>
    <row r="13" spans="1:18" s="157" customFormat="1" ht="34.5" customHeight="1" thickBot="1">
      <c r="A13" s="269"/>
      <c r="B13" s="498" t="s">
        <v>69</v>
      </c>
      <c r="C13" s="499" t="s">
        <v>171</v>
      </c>
      <c r="D13" s="500"/>
      <c r="E13" s="501" t="s">
        <v>171</v>
      </c>
      <c r="F13" s="502" t="s">
        <v>171</v>
      </c>
      <c r="G13" s="502" t="s">
        <v>171</v>
      </c>
      <c r="H13" s="502" t="s">
        <v>171</v>
      </c>
      <c r="I13" s="502" t="s">
        <v>171</v>
      </c>
      <c r="J13" s="502" t="s">
        <v>171</v>
      </c>
      <c r="K13" s="502" t="s">
        <v>171</v>
      </c>
      <c r="L13" s="502" t="s">
        <v>171</v>
      </c>
      <c r="M13" s="502" t="s">
        <v>171</v>
      </c>
      <c r="N13" s="502" t="s">
        <v>171</v>
      </c>
      <c r="O13" s="503" t="s">
        <v>171</v>
      </c>
      <c r="P13" s="504">
        <f>ROUND(SUM(P7:P12),1)</f>
        <v>207497.7</v>
      </c>
      <c r="Q13" s="509">
        <f>+P13-O7-D9</f>
        <v>199847.7</v>
      </c>
    </row>
    <row r="14" spans="1:18" s="157" customFormat="1" ht="34.5" hidden="1" customHeight="1">
      <c r="B14" s="470"/>
      <c r="C14" s="471"/>
      <c r="D14" s="471"/>
      <c r="E14" s="471"/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472"/>
    </row>
    <row r="15" spans="1:18" s="157" customFormat="1" ht="34.5" customHeight="1">
      <c r="B15" s="470"/>
      <c r="C15" s="471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471"/>
      <c r="P15" s="472"/>
      <c r="Q15" s="509"/>
    </row>
    <row r="16" spans="1:18" s="391" customFormat="1" ht="34.5" customHeight="1">
      <c r="B16" s="392"/>
      <c r="C16" s="392">
        <f>35281.8+3797.7</f>
        <v>39079.5</v>
      </c>
      <c r="D16" s="392"/>
      <c r="E16" s="393">
        <f>1215.9*2</f>
        <v>2431.8000000000002</v>
      </c>
      <c r="F16" s="393"/>
      <c r="G16" s="393"/>
      <c r="H16" s="393"/>
      <c r="I16" s="394">
        <f>2183.8*2</f>
        <v>4367.6000000000004</v>
      </c>
      <c r="J16" s="395">
        <f>363.6*2</f>
        <v>727.2</v>
      </c>
      <c r="K16" s="394">
        <f>34.4*2</f>
        <v>68.8</v>
      </c>
      <c r="L16" s="394"/>
      <c r="M16" s="394"/>
      <c r="N16" s="394"/>
      <c r="O16" s="393"/>
      <c r="P16" s="396"/>
    </row>
    <row r="17" spans="2:16" s="159" customFormat="1" ht="21" customHeight="1">
      <c r="B17" s="161"/>
      <c r="C17" s="161"/>
      <c r="D17" s="161"/>
      <c r="E17" s="203"/>
      <c r="F17" s="389"/>
      <c r="G17" s="258"/>
      <c r="H17" s="206"/>
      <c r="I17" s="158"/>
      <c r="J17" s="389"/>
      <c r="K17" s="570"/>
      <c r="L17" s="570"/>
      <c r="M17" s="570"/>
      <c r="N17" s="570"/>
      <c r="O17" s="570"/>
      <c r="P17" s="246"/>
    </row>
    <row r="18" spans="2:16" s="157" customFormat="1" ht="69" customHeight="1">
      <c r="B18" s="573" t="s">
        <v>179</v>
      </c>
      <c r="C18" s="574"/>
      <c r="D18" s="574"/>
      <c r="E18" s="575"/>
      <c r="F18" s="203"/>
      <c r="I18" s="576" t="s">
        <v>223</v>
      </c>
      <c r="J18" s="577"/>
      <c r="K18" s="203"/>
      <c r="L18" s="203"/>
      <c r="M18" s="203"/>
      <c r="N18" s="203"/>
      <c r="O18" s="203"/>
      <c r="P18" s="203"/>
    </row>
    <row r="19" spans="2:16" s="157" customFormat="1" ht="48" customHeight="1">
      <c r="B19" s="208" t="s">
        <v>166</v>
      </c>
      <c r="C19" s="169" t="s">
        <v>197</v>
      </c>
      <c r="D19" s="169"/>
      <c r="E19" s="169" t="s">
        <v>196</v>
      </c>
      <c r="F19" s="259"/>
      <c r="I19" s="349" t="s">
        <v>166</v>
      </c>
      <c r="J19" s="350" t="s">
        <v>178</v>
      </c>
      <c r="K19" s="259"/>
      <c r="L19" s="259"/>
      <c r="M19" s="259"/>
      <c r="N19" s="259"/>
      <c r="O19" s="259"/>
      <c r="P19" s="223"/>
    </row>
    <row r="20" spans="2:16" s="157" customFormat="1" ht="24" customHeight="1">
      <c r="B20" s="400">
        <v>104000</v>
      </c>
      <c r="C20" s="401">
        <f>ROUND(4*B20*2/1000,1)</f>
        <v>832</v>
      </c>
      <c r="D20" s="401"/>
      <c r="E20" s="401">
        <v>107.9</v>
      </c>
      <c r="F20" s="402"/>
      <c r="I20" s="403">
        <v>104000</v>
      </c>
      <c r="J20" s="404">
        <v>107.9</v>
      </c>
      <c r="K20" s="259"/>
      <c r="L20" s="259"/>
      <c r="M20" s="259"/>
      <c r="N20" s="259"/>
      <c r="O20" s="259"/>
      <c r="P20" s="223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60" t="str">
        <f>+'Ekamut-caxs'!C84</f>
        <v>Նաիրա Դիվանյան</v>
      </c>
      <c r="J22" s="560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58" t="s">
        <v>92</v>
      </c>
      <c r="J23" s="558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60" t="str">
        <f>+'Ekamut-caxs'!C86</f>
        <v>Սիմա Դավինյան</v>
      </c>
      <c r="J24" s="560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58" t="s">
        <v>92</v>
      </c>
      <c r="J25" s="558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SheetLayoutView="100" workbookViewId="0">
      <selection activeCell="B83" sqref="B83:C83"/>
    </sheetView>
  </sheetViews>
  <sheetFormatPr defaultColWidth="9.140625" defaultRowHeight="16.5"/>
  <cols>
    <col min="1" max="1" width="4.140625" style="286" customWidth="1"/>
    <col min="2" max="2" width="15.5703125" style="286" customWidth="1"/>
    <col min="3" max="3" width="10.85546875" style="286" customWidth="1"/>
    <col min="4" max="5" width="13.42578125" style="286" customWidth="1"/>
    <col min="6" max="6" width="16.28515625" style="286" customWidth="1"/>
    <col min="7" max="7" width="11.42578125" style="286" customWidth="1"/>
    <col min="8" max="8" width="13.28515625" style="286" customWidth="1"/>
    <col min="9" max="10" width="14.85546875" style="286" customWidth="1"/>
    <col min="11" max="11" width="10.85546875" style="286" customWidth="1"/>
    <col min="12" max="12" width="12.85546875" style="286" customWidth="1"/>
    <col min="13" max="13" width="14.85546875" style="286" customWidth="1"/>
    <col min="14" max="14" width="10.5703125" style="286" customWidth="1"/>
    <col min="15" max="15" width="11.7109375" style="286" customWidth="1"/>
    <col min="16" max="16384" width="9.140625" style="286"/>
  </cols>
  <sheetData>
    <row r="1" spans="1:15" s="285" customFormat="1" ht="18.75" customHeight="1">
      <c r="A1" s="579" t="s">
        <v>67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</row>
    <row r="2" spans="1:15" s="285" customFormat="1" ht="21.75" customHeight="1">
      <c r="A2" s="578" t="str">
        <f>+'Ekamut-caxs'!A14:D14</f>
        <v xml:space="preserve">«Երևանի Նոր Նորք վարչական շրջանի Հ․ Դանիելյանի անվան արվեստի դպրոց» ՀՈԱԿ-ի 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</row>
    <row r="3" spans="1:15" s="285" customFormat="1" ht="21" customHeight="1">
      <c r="A3" s="578" t="s">
        <v>93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</row>
    <row r="4" spans="1:15" ht="21" customHeight="1" thickBot="1"/>
    <row r="5" spans="1:15" s="287" customFormat="1" ht="24.75" customHeight="1">
      <c r="A5" s="585" t="s">
        <v>113</v>
      </c>
      <c r="B5" s="587" t="s">
        <v>94</v>
      </c>
      <c r="C5" s="589" t="s">
        <v>95</v>
      </c>
      <c r="D5" s="590"/>
      <c r="E5" s="590"/>
      <c r="F5" s="591"/>
      <c r="G5" s="592" t="s">
        <v>96</v>
      </c>
      <c r="H5" s="592"/>
      <c r="I5" s="592"/>
      <c r="J5" s="592"/>
      <c r="K5" s="592" t="s">
        <v>120</v>
      </c>
      <c r="L5" s="592"/>
      <c r="M5" s="592"/>
      <c r="N5" s="592"/>
      <c r="O5" s="592"/>
    </row>
    <row r="6" spans="1:15" s="293" customFormat="1" ht="51" customHeight="1">
      <c r="A6" s="586"/>
      <c r="B6" s="588"/>
      <c r="C6" s="288" t="s">
        <v>206</v>
      </c>
      <c r="D6" s="289" t="s">
        <v>207</v>
      </c>
      <c r="E6" s="289" t="s">
        <v>247</v>
      </c>
      <c r="F6" s="290" t="s">
        <v>248</v>
      </c>
      <c r="G6" s="289" t="s">
        <v>208</v>
      </c>
      <c r="H6" s="291" t="s">
        <v>207</v>
      </c>
      <c r="I6" s="289" t="s">
        <v>249</v>
      </c>
      <c r="J6" s="291" t="s">
        <v>248</v>
      </c>
      <c r="K6" s="289" t="s">
        <v>206</v>
      </c>
      <c r="L6" s="289" t="s">
        <v>247</v>
      </c>
      <c r="M6" s="291" t="s">
        <v>250</v>
      </c>
      <c r="N6" s="292" t="s">
        <v>251</v>
      </c>
      <c r="O6" s="292" t="s">
        <v>252</v>
      </c>
    </row>
    <row r="7" spans="1:15" ht="19.5" customHeight="1">
      <c r="A7" s="294">
        <v>1</v>
      </c>
      <c r="B7" s="295" t="s">
        <v>97</v>
      </c>
      <c r="C7" s="222"/>
      <c r="D7" s="221"/>
      <c r="E7" s="368"/>
      <c r="F7" s="369">
        <f>IF((E7&lt;10000), E7*143.7, E7*107.1)</f>
        <v>0</v>
      </c>
      <c r="G7" s="297">
        <v>2060</v>
      </c>
      <c r="H7" s="221">
        <v>105769</v>
      </c>
      <c r="I7" s="368">
        <v>1655</v>
      </c>
      <c r="J7" s="370">
        <v>84373</v>
      </c>
      <c r="K7" s="298">
        <v>76</v>
      </c>
      <c r="L7" s="368">
        <v>96</v>
      </c>
      <c r="M7" s="299">
        <f>+L7*200.47</f>
        <v>19245.12</v>
      </c>
      <c r="N7" s="300">
        <f>+L7*7.94904</f>
        <v>763.10784000000001</v>
      </c>
      <c r="O7" s="301">
        <f>+N7+M7</f>
        <v>20008.22784</v>
      </c>
    </row>
    <row r="8" spans="1:15" ht="19.5" customHeight="1">
      <c r="A8" s="294">
        <v>2</v>
      </c>
      <c r="B8" s="295" t="s">
        <v>215</v>
      </c>
      <c r="C8" s="222"/>
      <c r="D8" s="221"/>
      <c r="E8" s="368"/>
      <c r="F8" s="369">
        <f t="shared" ref="F8:F18" si="0">IF((E8&lt;10000), E8*143.7, E8*107.1)</f>
        <v>0</v>
      </c>
      <c r="G8" s="297">
        <v>2120</v>
      </c>
      <c r="H8" s="221">
        <v>108578</v>
      </c>
      <c r="I8" s="368">
        <v>1543</v>
      </c>
      <c r="J8" s="370">
        <v>79492</v>
      </c>
      <c r="K8" s="298">
        <v>103</v>
      </c>
      <c r="L8" s="368">
        <v>100</v>
      </c>
      <c r="M8" s="299">
        <f t="shared" ref="M8:M18" si="1">+L8*200.47</f>
        <v>20047</v>
      </c>
      <c r="N8" s="300">
        <f t="shared" ref="N8:N18" si="2">+L8*7.94904</f>
        <v>794.904</v>
      </c>
      <c r="O8" s="301">
        <f t="shared" ref="O8:O18" si="3">+N8+M8</f>
        <v>20841.903999999999</v>
      </c>
    </row>
    <row r="9" spans="1:15" ht="19.5" customHeight="1">
      <c r="A9" s="294">
        <v>3</v>
      </c>
      <c r="B9" s="295" t="s">
        <v>98</v>
      </c>
      <c r="C9" s="222"/>
      <c r="D9" s="221"/>
      <c r="E9" s="368"/>
      <c r="F9" s="369">
        <f t="shared" si="0"/>
        <v>0</v>
      </c>
      <c r="G9" s="297">
        <v>1880</v>
      </c>
      <c r="H9" s="221">
        <v>97942</v>
      </c>
      <c r="I9" s="368">
        <v>1894</v>
      </c>
      <c r="J9" s="370">
        <v>96906</v>
      </c>
      <c r="K9" s="298">
        <v>107</v>
      </c>
      <c r="L9" s="368">
        <v>106</v>
      </c>
      <c r="M9" s="299">
        <f t="shared" si="1"/>
        <v>21249.82</v>
      </c>
      <c r="N9" s="300">
        <f t="shared" si="2"/>
        <v>842.59824000000003</v>
      </c>
      <c r="O9" s="301">
        <f t="shared" si="3"/>
        <v>22092.418239999999</v>
      </c>
    </row>
    <row r="10" spans="1:15" ht="19.5" customHeight="1">
      <c r="A10" s="294">
        <v>4</v>
      </c>
      <c r="B10" s="295" t="s">
        <v>99</v>
      </c>
      <c r="C10" s="302"/>
      <c r="D10" s="303"/>
      <c r="E10" s="368"/>
      <c r="F10" s="369">
        <f t="shared" si="0"/>
        <v>0</v>
      </c>
      <c r="G10" s="297">
        <v>2980</v>
      </c>
      <c r="H10" s="304">
        <v>155170</v>
      </c>
      <c r="I10" s="368">
        <v>2076</v>
      </c>
      <c r="J10" s="370">
        <v>107687</v>
      </c>
      <c r="K10" s="298">
        <v>153</v>
      </c>
      <c r="L10" s="368">
        <v>104</v>
      </c>
      <c r="M10" s="299">
        <f t="shared" si="1"/>
        <v>20848.88</v>
      </c>
      <c r="N10" s="300">
        <f t="shared" si="2"/>
        <v>826.70015999999998</v>
      </c>
      <c r="O10" s="301">
        <f t="shared" si="3"/>
        <v>21675.580160000001</v>
      </c>
    </row>
    <row r="11" spans="1:15" ht="19.5" customHeight="1">
      <c r="A11" s="294">
        <v>5</v>
      </c>
      <c r="B11" s="295" t="s">
        <v>100</v>
      </c>
      <c r="C11" s="302"/>
      <c r="D11" s="303"/>
      <c r="E11" s="368"/>
      <c r="F11" s="369">
        <f t="shared" si="0"/>
        <v>0</v>
      </c>
      <c r="G11" s="297">
        <v>1720</v>
      </c>
      <c r="H11" s="304">
        <v>88186</v>
      </c>
      <c r="I11" s="368">
        <v>1317</v>
      </c>
      <c r="J11" s="370">
        <v>67496</v>
      </c>
      <c r="K11" s="298">
        <v>118</v>
      </c>
      <c r="L11" s="368">
        <v>124</v>
      </c>
      <c r="M11" s="299">
        <f t="shared" si="1"/>
        <v>24858.28</v>
      </c>
      <c r="N11" s="300">
        <f t="shared" si="2"/>
        <v>985.68096000000003</v>
      </c>
      <c r="O11" s="301">
        <f t="shared" si="3"/>
        <v>25843.96096</v>
      </c>
    </row>
    <row r="12" spans="1:15" ht="19.5" customHeight="1">
      <c r="A12" s="294">
        <v>6</v>
      </c>
      <c r="B12" s="295" t="s">
        <v>101</v>
      </c>
      <c r="C12" s="302"/>
      <c r="D12" s="303"/>
      <c r="E12" s="368"/>
      <c r="F12" s="369">
        <f t="shared" si="0"/>
        <v>0</v>
      </c>
      <c r="G12" s="297">
        <v>918</v>
      </c>
      <c r="H12" s="304">
        <v>47285</v>
      </c>
      <c r="I12" s="368">
        <v>892</v>
      </c>
      <c r="J12" s="370">
        <v>45758</v>
      </c>
      <c r="K12" s="298">
        <v>160</v>
      </c>
      <c r="L12" s="368">
        <v>88</v>
      </c>
      <c r="M12" s="299">
        <f t="shared" si="1"/>
        <v>17641.36</v>
      </c>
      <c r="N12" s="300">
        <f t="shared" si="2"/>
        <v>699.51552000000004</v>
      </c>
      <c r="O12" s="301">
        <f t="shared" si="3"/>
        <v>18340.875520000001</v>
      </c>
    </row>
    <row r="13" spans="1:15" ht="19.5" customHeight="1">
      <c r="A13" s="294">
        <v>7</v>
      </c>
      <c r="B13" s="295" t="s">
        <v>102</v>
      </c>
      <c r="C13" s="302"/>
      <c r="D13" s="303"/>
      <c r="E13" s="368"/>
      <c r="F13" s="369">
        <f t="shared" si="0"/>
        <v>0</v>
      </c>
      <c r="G13" s="297">
        <v>461</v>
      </c>
      <c r="H13" s="304">
        <v>23023</v>
      </c>
      <c r="I13" s="368">
        <v>461</v>
      </c>
      <c r="J13" s="370">
        <v>23100</v>
      </c>
      <c r="K13" s="298">
        <v>100</v>
      </c>
      <c r="L13" s="368">
        <v>76</v>
      </c>
      <c r="M13" s="299">
        <f t="shared" si="1"/>
        <v>15235.72</v>
      </c>
      <c r="N13" s="300">
        <f t="shared" si="2"/>
        <v>604.12703999999997</v>
      </c>
      <c r="O13" s="301">
        <f t="shared" si="3"/>
        <v>15839.847039999999</v>
      </c>
    </row>
    <row r="14" spans="1:15" ht="19.5" customHeight="1">
      <c r="A14" s="294">
        <v>8</v>
      </c>
      <c r="B14" s="305" t="s">
        <v>103</v>
      </c>
      <c r="C14" s="302"/>
      <c r="D14" s="303"/>
      <c r="E14" s="368"/>
      <c r="F14" s="369">
        <f t="shared" si="0"/>
        <v>0</v>
      </c>
      <c r="G14" s="297">
        <v>544</v>
      </c>
      <c r="H14" s="304">
        <v>27406</v>
      </c>
      <c r="I14" s="368">
        <v>482</v>
      </c>
      <c r="J14" s="370">
        <v>24075</v>
      </c>
      <c r="K14" s="298">
        <v>24</v>
      </c>
      <c r="L14" s="368">
        <v>52</v>
      </c>
      <c r="M14" s="299">
        <f t="shared" si="1"/>
        <v>10424.44</v>
      </c>
      <c r="N14" s="300">
        <f t="shared" si="2"/>
        <v>413.35007999999999</v>
      </c>
      <c r="O14" s="301">
        <f t="shared" si="3"/>
        <v>10837.790080000001</v>
      </c>
    </row>
    <row r="15" spans="1:15" ht="19.5" customHeight="1">
      <c r="A15" s="294">
        <v>9</v>
      </c>
      <c r="B15" s="305" t="s">
        <v>104</v>
      </c>
      <c r="C15" s="302"/>
      <c r="D15" s="303"/>
      <c r="E15" s="368"/>
      <c r="F15" s="369">
        <f t="shared" si="0"/>
        <v>0</v>
      </c>
      <c r="G15" s="297">
        <v>1023</v>
      </c>
      <c r="H15" s="304">
        <v>52909</v>
      </c>
      <c r="I15" s="368">
        <v>948</v>
      </c>
      <c r="J15" s="370">
        <v>48777</v>
      </c>
      <c r="K15" s="298">
        <v>84</v>
      </c>
      <c r="L15" s="368">
        <v>62</v>
      </c>
      <c r="M15" s="299">
        <f t="shared" si="1"/>
        <v>12429.14</v>
      </c>
      <c r="N15" s="300">
        <f t="shared" si="2"/>
        <v>492.84048000000001</v>
      </c>
      <c r="O15" s="301">
        <f t="shared" si="3"/>
        <v>12921.98048</v>
      </c>
    </row>
    <row r="16" spans="1:15" ht="19.5" customHeight="1">
      <c r="A16" s="294">
        <v>10</v>
      </c>
      <c r="B16" s="305" t="s">
        <v>105</v>
      </c>
      <c r="C16" s="302"/>
      <c r="D16" s="303"/>
      <c r="E16" s="368"/>
      <c r="F16" s="369">
        <f t="shared" si="0"/>
        <v>0</v>
      </c>
      <c r="G16" s="306">
        <v>1610</v>
      </c>
      <c r="H16" s="304">
        <v>82372</v>
      </c>
      <c r="I16" s="368">
        <v>2261</v>
      </c>
      <c r="J16" s="370">
        <v>116887</v>
      </c>
      <c r="K16" s="298">
        <v>84</v>
      </c>
      <c r="L16" s="368">
        <v>121</v>
      </c>
      <c r="M16" s="299">
        <f t="shared" si="1"/>
        <v>24256.87</v>
      </c>
      <c r="N16" s="300">
        <f t="shared" si="2"/>
        <v>961.83384000000001</v>
      </c>
      <c r="O16" s="301">
        <f t="shared" si="3"/>
        <v>25218.703839999998</v>
      </c>
    </row>
    <row r="17" spans="1:15" ht="19.5" customHeight="1">
      <c r="A17" s="294">
        <v>11</v>
      </c>
      <c r="B17" s="305" t="s">
        <v>106</v>
      </c>
      <c r="C17" s="374"/>
      <c r="D17" s="375"/>
      <c r="E17" s="296">
        <f>+C7</f>
        <v>0</v>
      </c>
      <c r="F17" s="369">
        <f t="shared" si="0"/>
        <v>0</v>
      </c>
      <c r="G17" s="372">
        <v>2146</v>
      </c>
      <c r="H17" s="373">
        <v>111606</v>
      </c>
      <c r="I17" s="296">
        <f>+G17</f>
        <v>2146</v>
      </c>
      <c r="J17" s="370">
        <f t="shared" ref="J17:J18" si="4">+I17*53.48</f>
        <v>114768.07999999999</v>
      </c>
      <c r="K17" s="371">
        <v>121</v>
      </c>
      <c r="L17" s="296">
        <f>+K17</f>
        <v>121</v>
      </c>
      <c r="M17" s="299">
        <f t="shared" si="1"/>
        <v>24256.87</v>
      </c>
      <c r="N17" s="300">
        <f t="shared" si="2"/>
        <v>961.83384000000001</v>
      </c>
      <c r="O17" s="301">
        <f t="shared" si="3"/>
        <v>25218.703839999998</v>
      </c>
    </row>
    <row r="18" spans="1:15" ht="19.5" customHeight="1">
      <c r="A18" s="294">
        <v>12</v>
      </c>
      <c r="B18" s="305" t="s">
        <v>107</v>
      </c>
      <c r="C18" s="374"/>
      <c r="D18" s="375"/>
      <c r="E18" s="296">
        <f>+C18</f>
        <v>0</v>
      </c>
      <c r="F18" s="369">
        <f t="shared" si="0"/>
        <v>0</v>
      </c>
      <c r="G18" s="372">
        <v>1283</v>
      </c>
      <c r="H18" s="373">
        <v>66048</v>
      </c>
      <c r="I18" s="296">
        <f>+G18</f>
        <v>1283</v>
      </c>
      <c r="J18" s="370">
        <f t="shared" si="4"/>
        <v>68614.84</v>
      </c>
      <c r="K18" s="371">
        <v>94</v>
      </c>
      <c r="L18" s="296">
        <f>+K18</f>
        <v>94</v>
      </c>
      <c r="M18" s="299">
        <f t="shared" si="1"/>
        <v>18844.18</v>
      </c>
      <c r="N18" s="300">
        <f t="shared" si="2"/>
        <v>747.20975999999996</v>
      </c>
      <c r="O18" s="301">
        <f t="shared" si="3"/>
        <v>19591.389760000002</v>
      </c>
    </row>
    <row r="19" spans="1:15" ht="32.25" customHeight="1" thickBot="1">
      <c r="A19" s="307"/>
      <c r="B19" s="308" t="s">
        <v>90</v>
      </c>
      <c r="C19" s="309">
        <f t="shared" ref="C19:K19" si="5">SUM(C7:C18)</f>
        <v>0</v>
      </c>
      <c r="D19" s="310">
        <f t="shared" si="5"/>
        <v>0</v>
      </c>
      <c r="E19" s="311">
        <f t="shared" si="5"/>
        <v>0</v>
      </c>
      <c r="F19" s="312">
        <f>SUM(F7:F18)</f>
        <v>0</v>
      </c>
      <c r="G19" s="313">
        <f>SUM(G7:G18)</f>
        <v>18745</v>
      </c>
      <c r="H19" s="310">
        <f>SUM(H7:H18)</f>
        <v>966294</v>
      </c>
      <c r="I19" s="311">
        <f>SUM(I7:I18)</f>
        <v>16958</v>
      </c>
      <c r="J19" s="314">
        <f>SUM(J7:J18)</f>
        <v>877933.91999999993</v>
      </c>
      <c r="K19" s="309">
        <f t="shared" si="5"/>
        <v>1224</v>
      </c>
      <c r="L19" s="311">
        <f>SUM(L7:L18)</f>
        <v>1144</v>
      </c>
      <c r="M19" s="314">
        <f>SUM(M7:M18)</f>
        <v>229337.68</v>
      </c>
      <c r="N19" s="315">
        <f>SUM(N7:N18)</f>
        <v>9093.7017599999999</v>
      </c>
      <c r="O19" s="314">
        <f>SUM(O7:O18)</f>
        <v>238431.38175999999</v>
      </c>
    </row>
    <row r="20" spans="1:15" ht="21.75" customHeight="1">
      <c r="B20" s="316"/>
      <c r="C20" s="317"/>
      <c r="D20" s="318"/>
      <c r="E20" s="317"/>
      <c r="F20" s="318">
        <f>ROUND(F19/1000,1)</f>
        <v>0</v>
      </c>
      <c r="G20" s="317"/>
      <c r="H20" s="318"/>
      <c r="I20" s="317"/>
      <c r="J20" s="318">
        <f>ROUND(J19/1000,1)</f>
        <v>877.9</v>
      </c>
      <c r="K20" s="317"/>
      <c r="L20" s="317"/>
      <c r="M20" s="318">
        <f>ROUND(M19/1000,1)</f>
        <v>229.3</v>
      </c>
      <c r="N20" s="318">
        <f t="shared" ref="N20:O20" si="6">ROUND(N19/1000,1)</f>
        <v>9.1</v>
      </c>
      <c r="O20" s="318">
        <f t="shared" si="6"/>
        <v>238.4</v>
      </c>
    </row>
    <row r="21" spans="1:15" ht="33.75" customHeight="1" thickBot="1">
      <c r="B21" s="581" t="s">
        <v>216</v>
      </c>
      <c r="C21" s="581"/>
      <c r="D21" s="581"/>
      <c r="E21" s="319"/>
      <c r="F21" s="320"/>
      <c r="H21" s="319"/>
      <c r="M21" s="318"/>
    </row>
    <row r="22" spans="1:15" s="285" customFormat="1" ht="34.5" customHeight="1">
      <c r="A22" s="321"/>
      <c r="B22" s="322" t="s">
        <v>124</v>
      </c>
      <c r="C22" s="323" t="s">
        <v>125</v>
      </c>
      <c r="D22" s="323" t="s">
        <v>194</v>
      </c>
      <c r="E22" s="323" t="s">
        <v>194</v>
      </c>
      <c r="F22" s="324" t="s">
        <v>194</v>
      </c>
      <c r="G22" s="323" t="s">
        <v>125</v>
      </c>
      <c r="H22" s="323" t="s">
        <v>194</v>
      </c>
      <c r="I22" s="323" t="s">
        <v>194</v>
      </c>
      <c r="J22" s="325" t="s">
        <v>194</v>
      </c>
      <c r="K22" s="323" t="s">
        <v>125</v>
      </c>
      <c r="L22" s="323" t="s">
        <v>194</v>
      </c>
      <c r="M22" s="358" t="s">
        <v>194</v>
      </c>
      <c r="N22" s="321" t="s">
        <v>194</v>
      </c>
      <c r="O22" s="325" t="s">
        <v>194</v>
      </c>
    </row>
    <row r="23" spans="1:15" ht="23.25" customHeight="1">
      <c r="A23" s="326">
        <v>1</v>
      </c>
      <c r="B23" s="376"/>
      <c r="C23" s="375"/>
      <c r="D23" s="301" t="s">
        <v>194</v>
      </c>
      <c r="E23" s="301" t="s">
        <v>194</v>
      </c>
      <c r="F23" s="369"/>
      <c r="G23" s="380"/>
      <c r="H23" s="301" t="s">
        <v>194</v>
      </c>
      <c r="I23" s="301" t="s">
        <v>194</v>
      </c>
      <c r="J23" s="382"/>
      <c r="K23" s="380"/>
      <c r="L23" s="301" t="s">
        <v>194</v>
      </c>
      <c r="M23" s="383"/>
      <c r="N23" s="326" t="s">
        <v>194</v>
      </c>
      <c r="O23" s="360" t="s">
        <v>194</v>
      </c>
    </row>
    <row r="24" spans="1:15" ht="23.25" customHeight="1">
      <c r="A24" s="326">
        <v>2</v>
      </c>
      <c r="B24" s="376"/>
      <c r="C24" s="375"/>
      <c r="D24" s="301" t="s">
        <v>194</v>
      </c>
      <c r="E24" s="301" t="s">
        <v>194</v>
      </c>
      <c r="F24" s="369"/>
      <c r="G24" s="380"/>
      <c r="H24" s="301" t="s">
        <v>194</v>
      </c>
      <c r="I24" s="301" t="s">
        <v>194</v>
      </c>
      <c r="J24" s="382"/>
      <c r="K24" s="380"/>
      <c r="L24" s="301" t="s">
        <v>194</v>
      </c>
      <c r="M24" s="383"/>
      <c r="N24" s="326" t="s">
        <v>194</v>
      </c>
      <c r="O24" s="360" t="s">
        <v>194</v>
      </c>
    </row>
    <row r="25" spans="1:15" s="293" customFormat="1" ht="23.25" customHeight="1">
      <c r="A25" s="294">
        <v>3</v>
      </c>
      <c r="B25" s="377"/>
      <c r="C25" s="378"/>
      <c r="D25" s="327" t="s">
        <v>194</v>
      </c>
      <c r="E25" s="327" t="s">
        <v>194</v>
      </c>
      <c r="F25" s="379"/>
      <c r="G25" s="381"/>
      <c r="H25" s="327" t="s">
        <v>194</v>
      </c>
      <c r="I25" s="327" t="s">
        <v>194</v>
      </c>
      <c r="J25" s="379"/>
      <c r="K25" s="381"/>
      <c r="L25" s="327" t="s">
        <v>194</v>
      </c>
      <c r="M25" s="384"/>
      <c r="N25" s="361" t="s">
        <v>194</v>
      </c>
      <c r="O25" s="362" t="s">
        <v>194</v>
      </c>
    </row>
    <row r="26" spans="1:15" s="285" customFormat="1" ht="24" customHeight="1">
      <c r="A26" s="328"/>
      <c r="B26" s="329" t="s">
        <v>69</v>
      </c>
      <c r="C26" s="330" t="s">
        <v>194</v>
      </c>
      <c r="D26" s="330" t="s">
        <v>194</v>
      </c>
      <c r="E26" s="330" t="s">
        <v>194</v>
      </c>
      <c r="F26" s="331">
        <f>SUM(F23:F25)</f>
        <v>0</v>
      </c>
      <c r="G26" s="332" t="s">
        <v>194</v>
      </c>
      <c r="H26" s="330" t="s">
        <v>194</v>
      </c>
      <c r="I26" s="330" t="s">
        <v>194</v>
      </c>
      <c r="J26" s="331">
        <f>SUM(J23:J25)</f>
        <v>0</v>
      </c>
      <c r="K26" s="332" t="s">
        <v>194</v>
      </c>
      <c r="L26" s="330" t="s">
        <v>194</v>
      </c>
      <c r="M26" s="359">
        <f>SUM(M23:M25)</f>
        <v>0</v>
      </c>
      <c r="N26" s="328" t="s">
        <v>194</v>
      </c>
      <c r="O26" s="363" t="s">
        <v>194</v>
      </c>
    </row>
    <row r="27" spans="1:15" s="285" customFormat="1" ht="27" customHeight="1" thickBot="1">
      <c r="A27" s="333"/>
      <c r="B27" s="334" t="s">
        <v>217</v>
      </c>
      <c r="C27" s="310"/>
      <c r="D27" s="310" t="s">
        <v>194</v>
      </c>
      <c r="E27" s="310" t="s">
        <v>194</v>
      </c>
      <c r="F27" s="312">
        <f>+F20-F26</f>
        <v>0</v>
      </c>
      <c r="G27" s="335" t="s">
        <v>194</v>
      </c>
      <c r="H27" s="310" t="s">
        <v>194</v>
      </c>
      <c r="I27" s="310" t="s">
        <v>194</v>
      </c>
      <c r="J27" s="312">
        <f>J20-J26</f>
        <v>877.9</v>
      </c>
      <c r="K27" s="335" t="s">
        <v>194</v>
      </c>
      <c r="L27" s="310" t="s">
        <v>194</v>
      </c>
      <c r="M27" s="314">
        <f>M20-M26</f>
        <v>229.3</v>
      </c>
      <c r="N27" s="333" t="s">
        <v>194</v>
      </c>
      <c r="O27" s="312">
        <f>+O20-M26</f>
        <v>238.4</v>
      </c>
    </row>
    <row r="28" spans="1:15" s="285" customFormat="1" ht="25.5" customHeight="1" thickBot="1">
      <c r="B28" s="336"/>
      <c r="F28" s="318"/>
      <c r="J28" s="364" t="s">
        <v>126</v>
      </c>
      <c r="K28" s="365"/>
      <c r="L28" s="365"/>
      <c r="M28" s="366">
        <f>+F26+J26+M26</f>
        <v>0</v>
      </c>
    </row>
    <row r="29" spans="1:15" s="285" customFormat="1" ht="20.25" customHeight="1">
      <c r="B29" s="336"/>
      <c r="F29" s="318"/>
      <c r="M29" s="318"/>
    </row>
    <row r="30" spans="1:15" s="316" customFormat="1" ht="25.5" customHeight="1">
      <c r="B30" s="337"/>
      <c r="C30" s="578" t="s">
        <v>2</v>
      </c>
      <c r="D30" s="578"/>
      <c r="E30" s="337"/>
      <c r="F30" s="337"/>
      <c r="G30" s="582"/>
      <c r="H30" s="582"/>
      <c r="I30" s="338"/>
      <c r="J30" s="583" t="str">
        <f>+'Ekamut-caxs'!C84</f>
        <v>Նաիրա Դիվանյան</v>
      </c>
      <c r="K30" s="583"/>
      <c r="M30" s="320"/>
    </row>
    <row r="31" spans="1:15" s="285" customFormat="1">
      <c r="C31" s="339"/>
      <c r="D31" s="339"/>
      <c r="E31" s="340"/>
      <c r="F31" s="340"/>
      <c r="G31" s="584" t="s">
        <v>91</v>
      </c>
      <c r="H31" s="584"/>
      <c r="I31" s="341"/>
      <c r="J31" s="584" t="s">
        <v>108</v>
      </c>
      <c r="K31" s="584"/>
    </row>
    <row r="32" spans="1:15" s="316" customFormat="1" ht="23.25" customHeight="1">
      <c r="B32" s="337"/>
      <c r="C32" s="342" t="s">
        <v>6</v>
      </c>
      <c r="D32" s="342"/>
      <c r="E32" s="337"/>
      <c r="F32" s="337"/>
      <c r="G32" s="583"/>
      <c r="H32" s="583"/>
      <c r="I32" s="343"/>
      <c r="J32" s="583" t="str">
        <f>+'Ekamut-caxs'!C86</f>
        <v>Սիմա Դավինյան</v>
      </c>
      <c r="K32" s="583"/>
    </row>
    <row r="33" spans="3:13" s="285" customFormat="1">
      <c r="C33" s="319"/>
      <c r="D33" s="319"/>
      <c r="G33" s="584" t="s">
        <v>91</v>
      </c>
      <c r="H33" s="584"/>
      <c r="I33" s="341"/>
      <c r="J33" s="584" t="s">
        <v>108</v>
      </c>
      <c r="K33" s="584"/>
    </row>
    <row r="34" spans="3:13">
      <c r="F34" s="344" t="s">
        <v>1</v>
      </c>
    </row>
    <row r="35" spans="3:13" ht="16.5" customHeight="1">
      <c r="C35" s="345" t="s">
        <v>109</v>
      </c>
      <c r="D35" s="345"/>
      <c r="E35" s="345" t="s">
        <v>110</v>
      </c>
      <c r="F35" s="345" t="s">
        <v>236</v>
      </c>
      <c r="I35" s="346" t="s">
        <v>111</v>
      </c>
      <c r="J35" s="347" t="s">
        <v>201</v>
      </c>
      <c r="K35" s="347"/>
      <c r="L35" s="347" t="s">
        <v>202</v>
      </c>
      <c r="M35" s="347" t="s">
        <v>203</v>
      </c>
    </row>
    <row r="36" spans="3:13" ht="16.5" customHeight="1">
      <c r="C36" s="345" t="s">
        <v>112</v>
      </c>
      <c r="D36" s="345"/>
      <c r="E36" s="345" t="s">
        <v>110</v>
      </c>
      <c r="F36" s="345" t="s">
        <v>209</v>
      </c>
      <c r="I36" s="580" t="s">
        <v>210</v>
      </c>
      <c r="J36" s="580"/>
      <c r="K36" s="347"/>
      <c r="L36" s="580" t="s">
        <v>211</v>
      </c>
      <c r="M36" s="580"/>
    </row>
    <row r="37" spans="3:13">
      <c r="C37" s="345"/>
      <c r="D37" s="345"/>
      <c r="E37" s="580" t="s">
        <v>212</v>
      </c>
      <c r="F37" s="580"/>
      <c r="I37" s="580"/>
      <c r="J37" s="580"/>
      <c r="K37" s="347"/>
      <c r="L37" s="580"/>
      <c r="M37" s="580"/>
    </row>
    <row r="38" spans="3:13">
      <c r="C38" s="345"/>
      <c r="D38" s="345"/>
      <c r="E38" s="580"/>
      <c r="F38" s="580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83" sqref="B83:C83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47" t="s">
        <v>67</v>
      </c>
      <c r="B1" s="547"/>
      <c r="C1" s="547"/>
      <c r="D1" s="547"/>
      <c r="E1" s="547"/>
    </row>
    <row r="2" spans="1:6" ht="23.25" customHeight="1">
      <c r="A2" s="550" t="str">
        <f>+'Ekamut-caxs'!A14:D14</f>
        <v xml:space="preserve">«Երևանի Նոր Նորք վարչական շրջանի Հ․ Դանիելյանի անվան արվեստի դպրոց» ՀՈԱԿ-ի  </v>
      </c>
      <c r="B2" s="550"/>
      <c r="C2" s="550"/>
      <c r="D2" s="550"/>
      <c r="E2" s="550"/>
    </row>
    <row r="3" spans="1:6" ht="28.5" customHeight="1">
      <c r="A3" s="550" t="s">
        <v>274</v>
      </c>
      <c r="B3" s="550"/>
      <c r="C3" s="550"/>
      <c r="D3" s="550"/>
      <c r="E3" s="550"/>
    </row>
    <row r="5" spans="1:6">
      <c r="E5" s="168" t="s">
        <v>123</v>
      </c>
    </row>
    <row r="6" spans="1:6" ht="124.5" customHeight="1">
      <c r="A6" s="260" t="s">
        <v>3</v>
      </c>
      <c r="B6" s="260" t="s">
        <v>94</v>
      </c>
      <c r="C6" s="260" t="s">
        <v>261</v>
      </c>
      <c r="D6" s="260" t="s">
        <v>260</v>
      </c>
      <c r="E6" s="260" t="s">
        <v>259</v>
      </c>
    </row>
    <row r="7" spans="1:6" s="399" customFormat="1">
      <c r="A7" s="398">
        <v>1</v>
      </c>
      <c r="B7" s="398">
        <v>2</v>
      </c>
      <c r="C7" s="398">
        <v>3</v>
      </c>
      <c r="D7" s="398">
        <v>4</v>
      </c>
      <c r="E7" s="398">
        <v>5</v>
      </c>
    </row>
    <row r="8" spans="1:6" ht="24.75" customHeight="1">
      <c r="A8" s="218">
        <v>1</v>
      </c>
      <c r="B8" s="29" t="s">
        <v>268</v>
      </c>
      <c r="C8" s="214">
        <v>148465.60000000001</v>
      </c>
      <c r="D8" s="214">
        <v>903.7</v>
      </c>
      <c r="E8" s="214">
        <v>14492.4</v>
      </c>
    </row>
    <row r="9" spans="1:6" ht="24.75" customHeight="1">
      <c r="A9" s="218">
        <v>2</v>
      </c>
      <c r="B9" s="29" t="s">
        <v>269</v>
      </c>
      <c r="C9" s="214">
        <v>19386.7</v>
      </c>
      <c r="D9" s="214">
        <v>134.5</v>
      </c>
      <c r="E9" s="214">
        <v>1884.5</v>
      </c>
    </row>
    <row r="10" spans="1:6" ht="25.5" customHeight="1">
      <c r="A10" s="218">
        <v>3</v>
      </c>
      <c r="B10" s="505" t="s">
        <v>184</v>
      </c>
      <c r="C10" s="214">
        <v>19386.7</v>
      </c>
      <c r="D10" s="214">
        <v>134.5</v>
      </c>
      <c r="E10" s="214">
        <v>1884.5</v>
      </c>
      <c r="F10" s="397"/>
    </row>
    <row r="11" spans="1:6" ht="25.5" customHeight="1">
      <c r="A11" s="218">
        <v>4</v>
      </c>
      <c r="B11" s="505" t="s">
        <v>180</v>
      </c>
      <c r="C11" s="214">
        <v>19386.7</v>
      </c>
      <c r="D11" s="214">
        <v>134.6</v>
      </c>
      <c r="E11" s="214">
        <v>1884.5</v>
      </c>
      <c r="F11" s="397"/>
    </row>
    <row r="12" spans="1:6" s="155" customFormat="1" ht="31.5" customHeight="1">
      <c r="A12" s="197"/>
      <c r="B12" s="506" t="s">
        <v>181</v>
      </c>
      <c r="C12" s="507">
        <f>ROUND(SUM(C8:C11),1)</f>
        <v>206625.7</v>
      </c>
      <c r="D12" s="507">
        <f>ROUND(SUM(D8:D11),1)</f>
        <v>1307.3</v>
      </c>
      <c r="E12" s="507">
        <f>ROUND(SUM(E8:E11),1)</f>
        <v>20145.900000000001</v>
      </c>
    </row>
    <row r="14" spans="1:6" ht="19.5" customHeight="1">
      <c r="B14" s="1" t="s">
        <v>193</v>
      </c>
    </row>
    <row r="15" spans="1:6" ht="21.75" customHeight="1">
      <c r="B15" s="593"/>
      <c r="C15" s="593"/>
      <c r="D15" s="593"/>
      <c r="E15" s="593"/>
    </row>
    <row r="18" spans="2:5" ht="25.5" customHeight="1">
      <c r="B18" s="261" t="s">
        <v>182</v>
      </c>
      <c r="E18" s="262" t="str">
        <f>+'Ekamut-caxs'!C84</f>
        <v>Նաիրա Դիվանյան</v>
      </c>
    </row>
    <row r="19" spans="2:5" ht="18.75" customHeight="1">
      <c r="B19" s="129" t="s">
        <v>4</v>
      </c>
      <c r="E19" s="277" t="str">
        <f>+'Ekamut-caxs'!C85</f>
        <v>/անուն, ազգանուն/</v>
      </c>
    </row>
    <row r="20" spans="2:5" ht="23.25" customHeight="1">
      <c r="B20" s="155" t="s">
        <v>6</v>
      </c>
      <c r="E20" s="262" t="str">
        <f>+'Ekamut-caxs'!C86</f>
        <v>Սիմա Դավինյան</v>
      </c>
    </row>
    <row r="21" spans="2:5" ht="14.25">
      <c r="C21" s="155" t="s">
        <v>1</v>
      </c>
      <c r="D21" s="155"/>
      <c r="E21" s="277" t="str">
        <f>+'Ekamut-caxs'!C87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SheetLayoutView="91" workbookViewId="0">
      <selection activeCell="B83" sqref="B83:C83"/>
    </sheetView>
  </sheetViews>
  <sheetFormatPr defaultColWidth="9.140625" defaultRowHeight="13.5"/>
  <cols>
    <col min="1" max="1" width="4.42578125" style="353" customWidth="1"/>
    <col min="2" max="2" width="35.28515625" style="352" customWidth="1"/>
    <col min="3" max="3" width="17" style="352" customWidth="1"/>
    <col min="4" max="7" width="16.7109375" style="352" customWidth="1"/>
    <col min="8" max="8" width="18.42578125" style="352" customWidth="1"/>
    <col min="9" max="9" width="11.5703125" style="352" bestFit="1" customWidth="1"/>
    <col min="10" max="16384" width="9.140625" style="352"/>
  </cols>
  <sheetData>
    <row r="1" spans="1:8" s="467" customFormat="1" ht="37.5" customHeight="1">
      <c r="A1" s="465" t="s">
        <v>67</v>
      </c>
      <c r="B1" s="465"/>
      <c r="C1" s="465"/>
      <c r="D1" s="465"/>
      <c r="E1" s="465"/>
      <c r="F1" s="465"/>
      <c r="G1" s="465"/>
      <c r="H1" s="466"/>
    </row>
    <row r="2" spans="1:8" s="467" customFormat="1" ht="27.75" customHeight="1">
      <c r="A2" s="465" t="str">
        <f>+'Ekamut-caxs'!A14:D14</f>
        <v xml:space="preserve">«Երևանի Նոր Նորք վարչական շրջանի Հ․ Դանիելյանի անվան արվեստի դպրոց» ՀՈԱԿ-ի  </v>
      </c>
      <c r="B2" s="465"/>
      <c r="C2" s="465"/>
      <c r="D2" s="465"/>
      <c r="E2" s="465"/>
      <c r="F2" s="465"/>
      <c r="G2" s="465"/>
      <c r="H2" s="466"/>
    </row>
    <row r="3" spans="1:8" ht="37.5" customHeight="1">
      <c r="A3" s="463" t="s">
        <v>273</v>
      </c>
      <c r="B3" s="463"/>
      <c r="C3" s="463"/>
      <c r="D3" s="463"/>
      <c r="E3" s="463"/>
      <c r="F3" s="463"/>
      <c r="G3" s="463"/>
      <c r="H3" s="464"/>
    </row>
    <row r="5" spans="1:8">
      <c r="H5" s="462" t="s">
        <v>0</v>
      </c>
    </row>
    <row r="6" spans="1:8" ht="48.75" customHeight="1">
      <c r="A6" s="594" t="s">
        <v>3</v>
      </c>
      <c r="B6" s="594" t="s">
        <v>224</v>
      </c>
      <c r="C6" s="594" t="s">
        <v>228</v>
      </c>
      <c r="D6" s="594" t="s">
        <v>254</v>
      </c>
      <c r="E6" s="594"/>
      <c r="F6" s="594"/>
      <c r="G6" s="594"/>
      <c r="H6" s="595" t="s">
        <v>270</v>
      </c>
    </row>
    <row r="7" spans="1:8" ht="48" customHeight="1">
      <c r="A7" s="594"/>
      <c r="B7" s="594"/>
      <c r="C7" s="594"/>
      <c r="D7" s="458" t="s">
        <v>90</v>
      </c>
      <c r="E7" s="458" t="s">
        <v>225</v>
      </c>
      <c r="F7" s="458" t="s">
        <v>226</v>
      </c>
      <c r="G7" s="458" t="s">
        <v>227</v>
      </c>
      <c r="H7" s="596"/>
    </row>
    <row r="8" spans="1:8" s="354" customFormat="1" ht="39.75" customHeight="1">
      <c r="A8" s="357">
        <v>1</v>
      </c>
      <c r="B8" s="459" t="s">
        <v>229</v>
      </c>
      <c r="C8" s="357">
        <v>28.3</v>
      </c>
      <c r="D8" s="357">
        <f>SUM(E8:G8)</f>
        <v>379</v>
      </c>
      <c r="E8" s="367">
        <v>323</v>
      </c>
      <c r="F8" s="367">
        <v>6</v>
      </c>
      <c r="G8" s="460">
        <v>50</v>
      </c>
      <c r="H8" s="459">
        <f>+E8*C8</f>
        <v>9140.9</v>
      </c>
    </row>
    <row r="9" spans="1:8" s="354" customFormat="1" ht="39.75" customHeight="1">
      <c r="A9" s="357" t="s">
        <v>271</v>
      </c>
      <c r="B9" s="459" t="s">
        <v>230</v>
      </c>
      <c r="C9" s="357">
        <v>14.15</v>
      </c>
      <c r="D9" s="357">
        <f t="shared" ref="D9:D18" si="0">SUM(E9:G9)</f>
        <v>34</v>
      </c>
      <c r="E9" s="367">
        <v>34</v>
      </c>
      <c r="F9" s="367"/>
      <c r="G9" s="460"/>
      <c r="H9" s="459">
        <f>+E9*C9</f>
        <v>481.1</v>
      </c>
    </row>
    <row r="10" spans="1:8" s="354" customFormat="1" ht="39.75" customHeight="1">
      <c r="A10" s="357"/>
      <c r="B10" s="459" t="s">
        <v>277</v>
      </c>
      <c r="C10" s="357">
        <v>24.3</v>
      </c>
      <c r="D10" s="357">
        <f t="shared" si="0"/>
        <v>123</v>
      </c>
      <c r="E10" s="367">
        <v>97</v>
      </c>
      <c r="F10" s="367"/>
      <c r="G10" s="460">
        <v>26</v>
      </c>
      <c r="H10" s="459">
        <f>+E10*C10</f>
        <v>2357.1</v>
      </c>
    </row>
    <row r="11" spans="1:8" s="354" customFormat="1" ht="39.75" customHeight="1">
      <c r="A11" s="357"/>
      <c r="B11" s="459" t="s">
        <v>278</v>
      </c>
      <c r="C11" s="357">
        <v>12.15</v>
      </c>
      <c r="D11" s="357">
        <f t="shared" si="0"/>
        <v>10</v>
      </c>
      <c r="E11" s="367">
        <v>10</v>
      </c>
      <c r="F11" s="367"/>
      <c r="G11" s="460"/>
      <c r="H11" s="459">
        <f t="shared" ref="H11:H13" si="1">+E11*C11</f>
        <v>121.5</v>
      </c>
    </row>
    <row r="12" spans="1:8" s="354" customFormat="1" ht="39.75" customHeight="1">
      <c r="A12" s="357"/>
      <c r="B12" s="459" t="s">
        <v>279</v>
      </c>
      <c r="C12" s="357">
        <v>21.8</v>
      </c>
      <c r="D12" s="357">
        <f t="shared" si="0"/>
        <v>20</v>
      </c>
      <c r="E12" s="367">
        <v>16</v>
      </c>
      <c r="F12" s="367"/>
      <c r="G12" s="460">
        <v>4</v>
      </c>
      <c r="H12" s="459">
        <f t="shared" si="1"/>
        <v>348.8</v>
      </c>
    </row>
    <row r="13" spans="1:8" s="354" customFormat="1" ht="39.75" customHeight="1">
      <c r="A13" s="357"/>
      <c r="B13" s="459" t="s">
        <v>278</v>
      </c>
      <c r="C13" s="357">
        <v>10.9</v>
      </c>
      <c r="D13" s="357">
        <f t="shared" si="0"/>
        <v>1</v>
      </c>
      <c r="E13" s="367">
        <v>1</v>
      </c>
      <c r="F13" s="367"/>
      <c r="G13" s="460"/>
      <c r="H13" s="459">
        <f t="shared" si="1"/>
        <v>10.9</v>
      </c>
    </row>
    <row r="14" spans="1:8" s="354" customFormat="1" ht="42" customHeight="1">
      <c r="A14" s="357">
        <v>2</v>
      </c>
      <c r="B14" s="459" t="s">
        <v>231</v>
      </c>
      <c r="C14" s="357">
        <v>27.2</v>
      </c>
      <c r="D14" s="357">
        <f t="shared" si="0"/>
        <v>94</v>
      </c>
      <c r="E14" s="367">
        <v>75</v>
      </c>
      <c r="F14" s="367"/>
      <c r="G14" s="460">
        <v>19</v>
      </c>
      <c r="H14" s="459">
        <f>+E14*C14</f>
        <v>2040</v>
      </c>
    </row>
    <row r="15" spans="1:8" s="354" customFormat="1" ht="42" customHeight="1">
      <c r="A15" s="357" t="s">
        <v>271</v>
      </c>
      <c r="B15" s="459" t="s">
        <v>230</v>
      </c>
      <c r="C15" s="357">
        <v>13.6</v>
      </c>
      <c r="D15" s="357">
        <f t="shared" si="0"/>
        <v>22</v>
      </c>
      <c r="E15" s="367">
        <v>22</v>
      </c>
      <c r="F15" s="367"/>
      <c r="G15" s="460"/>
      <c r="H15" s="459">
        <f>+E15*C15</f>
        <v>299.2</v>
      </c>
    </row>
    <row r="16" spans="1:8" s="354" customFormat="1" ht="37.5" customHeight="1">
      <c r="A16" s="357">
        <v>3</v>
      </c>
      <c r="B16" s="459" t="s">
        <v>232</v>
      </c>
      <c r="C16" s="357">
        <v>21</v>
      </c>
      <c r="D16" s="357">
        <f t="shared" si="0"/>
        <v>110</v>
      </c>
      <c r="E16" s="367">
        <v>88</v>
      </c>
      <c r="F16" s="367"/>
      <c r="G16" s="460">
        <v>22</v>
      </c>
      <c r="H16" s="459">
        <f t="shared" ref="H16:H19" si="2">+E16*C16</f>
        <v>1848</v>
      </c>
    </row>
    <row r="17" spans="1:10" s="354" customFormat="1" ht="37.5" customHeight="1">
      <c r="A17" s="357">
        <v>4</v>
      </c>
      <c r="B17" s="459" t="s">
        <v>233</v>
      </c>
      <c r="C17" s="357">
        <v>13</v>
      </c>
      <c r="D17" s="357">
        <f t="shared" si="0"/>
        <v>197</v>
      </c>
      <c r="E17" s="367">
        <v>138</v>
      </c>
      <c r="F17" s="367"/>
      <c r="G17" s="460">
        <v>59</v>
      </c>
      <c r="H17" s="459">
        <f t="shared" si="2"/>
        <v>1794</v>
      </c>
    </row>
    <row r="18" spans="1:10" s="354" customFormat="1" ht="37.5" customHeight="1">
      <c r="A18" s="357">
        <v>5</v>
      </c>
      <c r="B18" s="459" t="s">
        <v>234</v>
      </c>
      <c r="C18" s="357">
        <v>12.2</v>
      </c>
      <c r="D18" s="357">
        <f t="shared" si="0"/>
        <v>51</v>
      </c>
      <c r="E18" s="367">
        <v>16</v>
      </c>
      <c r="F18" s="367"/>
      <c r="G18" s="460">
        <v>35</v>
      </c>
      <c r="H18" s="459">
        <f t="shared" si="2"/>
        <v>195.2</v>
      </c>
    </row>
    <row r="19" spans="1:10" s="354" customFormat="1" ht="44.25" customHeight="1">
      <c r="A19" s="357"/>
      <c r="B19" s="459" t="s">
        <v>69</v>
      </c>
      <c r="C19" s="357"/>
      <c r="D19" s="357">
        <f>SUM(D8:D18)</f>
        <v>1041</v>
      </c>
      <c r="E19" s="357">
        <f>SUM(E8:E18)</f>
        <v>820</v>
      </c>
      <c r="F19" s="357">
        <f t="shared" ref="F19" si="3">SUM(F8:F18)</f>
        <v>6</v>
      </c>
      <c r="G19" s="461"/>
      <c r="H19" s="459">
        <f t="shared" si="2"/>
        <v>0</v>
      </c>
      <c r="I19" s="354">
        <f>SUM(H8:H18)</f>
        <v>18636.7</v>
      </c>
      <c r="J19" s="354">
        <f>+H19-I19</f>
        <v>-18636.7</v>
      </c>
    </row>
    <row r="20" spans="1:10" s="354" customFormat="1" ht="44.25" customHeight="1">
      <c r="A20" s="357"/>
      <c r="B20" s="459" t="s">
        <v>272</v>
      </c>
      <c r="C20" s="357"/>
      <c r="D20" s="357">
        <f>SUM(E20:G20)</f>
        <v>985</v>
      </c>
      <c r="E20" s="357">
        <f t="shared" ref="E20:F20" si="4">+E19-E15-E9</f>
        <v>764</v>
      </c>
      <c r="F20" s="357">
        <f t="shared" si="4"/>
        <v>6</v>
      </c>
      <c r="G20" s="357">
        <f>SUM(G8:G19)</f>
        <v>215</v>
      </c>
      <c r="H20" s="459">
        <f>SUM(H8:H19)</f>
        <v>18636.7</v>
      </c>
      <c r="I20" s="469">
        <f>+H20+750</f>
        <v>19386.7</v>
      </c>
    </row>
    <row r="21" spans="1:10" ht="20.25" customHeight="1">
      <c r="B21" s="351"/>
    </row>
    <row r="22" spans="1:10" ht="20.25" customHeight="1">
      <c r="B22" s="351"/>
    </row>
    <row r="23" spans="1:10" ht="20.25" customHeight="1">
      <c r="B23" s="351"/>
    </row>
    <row r="24" spans="1:10" ht="23.25" customHeight="1">
      <c r="B24" s="355" t="s">
        <v>2</v>
      </c>
      <c r="D24" s="598" t="str">
        <f>+'Ekamut-caxs'!C84</f>
        <v>Նաիրա Դիվանյան</v>
      </c>
      <c r="E24" s="598"/>
      <c r="F24" s="598"/>
      <c r="G24" s="598"/>
    </row>
    <row r="25" spans="1:10" ht="11.25" customHeight="1">
      <c r="B25" s="356" t="s">
        <v>4</v>
      </c>
      <c r="D25" s="599" t="s">
        <v>5</v>
      </c>
      <c r="E25" s="599"/>
      <c r="F25" s="599"/>
      <c r="G25" s="599"/>
    </row>
    <row r="26" spans="1:10" ht="24" customHeight="1">
      <c r="B26" s="354" t="s">
        <v>6</v>
      </c>
      <c r="D26" s="598" t="str">
        <f>+'Ekamut-caxs'!C86</f>
        <v>Սիմա Դավինյան</v>
      </c>
      <c r="E26" s="598"/>
      <c r="F26" s="598"/>
      <c r="G26" s="598"/>
    </row>
    <row r="27" spans="1:10" ht="16.5" customHeight="1">
      <c r="B27" s="353" t="s">
        <v>187</v>
      </c>
      <c r="D27" s="597" t="s">
        <v>5</v>
      </c>
      <c r="E27" s="597"/>
      <c r="F27" s="597"/>
      <c r="G27" s="597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https://mul2.yerevan.am/tasks/1931135/oneclick?token=9e4ac41948eab577155b8967513c6fd4</cp:keywords>
  <cp:lastModifiedBy>finance 33</cp:lastModifiedBy>
  <cp:lastPrinted>2024-11-25T11:57:15Z</cp:lastPrinted>
  <dcterms:created xsi:type="dcterms:W3CDTF">1996-10-14T23:33:28Z</dcterms:created>
  <dcterms:modified xsi:type="dcterms:W3CDTF">2025-01-21T06:21:57Z</dcterms:modified>
</cp:coreProperties>
</file>